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tabRatio="457"/>
  </bookViews>
  <sheets>
    <sheet name="t4e" sheetId="1" r:id="rId1"/>
    <sheet name="t4d" sheetId="2" r:id="rId2"/>
    <sheet name="T4C" sheetId="3" r:id="rId3"/>
    <sheet name="T4B" sheetId="4" r:id="rId4"/>
    <sheet name="T4A" sheetId="5" r:id="rId5"/>
  </sheets>
  <definedNames>
    <definedName name="_xlnm.Print_Area" localSheetId="0">'t4e'!$A$1:$Z$67</definedName>
    <definedName name="Excel_BuiltIn_Print_Area" localSheetId="1">'t4d'!$A$1:$R$66</definedName>
    <definedName name="_xlnm.Print_Area" localSheetId="1">'t4d'!$A$1:$R$66</definedName>
    <definedName name="Excel_BuiltIn_Print_Area" localSheetId="2">'T4C'!$A$1:$N$66</definedName>
    <definedName name="_xlnm.Print_Area" localSheetId="2">'T4C'!$A$1:$N$66</definedName>
    <definedName name="Excel_BuiltIn_Print_Area" localSheetId="3">'T4B'!$A$1:$R$66</definedName>
    <definedName name="_xlnm.Print_Area" localSheetId="3">'T4B'!$A$1:$R$66</definedName>
    <definedName name="Excel_BuiltIn_Print_Area" localSheetId="4">'T4A'!$A$1:$N$66</definedName>
    <definedName name="_xlnm.Print_Area" localSheetId="4">'T4A'!$A$1:$N$66</definedName>
  </definedNames>
  <calcPr calcId="125725"/>
</workbook>
</file>

<file path=xl/sharedStrings.xml><?xml version="1.0" encoding="utf-8"?>
<sst xmlns="http://schemas.openxmlformats.org/spreadsheetml/2006/main" count="109" uniqueCount="109">
  <si>
    <t>TABLE No.4E</t>
  </si>
  <si>
    <t>BANK-WISE POSITION OF MSME ADVANCES</t>
  </si>
  <si>
    <t>DATA FOR THE YEAR ENDED31ST DEC. 2020</t>
  </si>
  <si>
    <t>(Rs. In crore)</t>
  </si>
  <si>
    <t>MICRO ENTERPRISES</t>
  </si>
  <si>
    <t>SMALL ENTERPRISES</t>
  </si>
  <si>
    <t>MEDIUM ENTERPRISES</t>
  </si>
  <si>
    <t>Khadi &amp; Village Industries</t>
  </si>
  <si>
    <t>Others under MSMEs</t>
  </si>
  <si>
    <t>Total MSMEs
(Mico+Small+
Medium+Khadi&amp;
Vill.Industries+
Others under MSMEs)
Manufacturing Sector Service Sector Total Total Total Total</t>
  </si>
  <si>
    <t>SNo.</t>
  </si>
  <si>
    <t>NAME OF THE BANK</t>
  </si>
  <si>
    <t>MFG SECTOR</t>
  </si>
  <si>
    <t>SERVICE SECTOR</t>
  </si>
  <si>
    <t>TOTAL</t>
  </si>
  <si>
    <t>A/cs</t>
  </si>
  <si>
    <t>Amount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</si>
  <si>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</si>
  <si>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</si>
  <si>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</si>
  <si>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</si>
  <si>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</si>
  <si>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</si>
  <si>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</si>
  <si>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</si>
  <si>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</si>
  <si>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</si>
  <si>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</si>
  <si>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</si>
  <si>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</si>
  <si>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</si>
  <si>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</si>
  <si>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</si>
  <si>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</si>
  <si>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</si>
  <si>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</si>
  <si>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</si>
  <si>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</si>
  <si>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</si>
  <si>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</si>
  <si>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</si>
  <si>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</si>
  <si>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</si>
  <si>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</si>
  <si>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</si>
  <si>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</si>
  <si>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</si>
  <si>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</si>
  <si>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</si>
  <si>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</si>
  <si>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</si>
  <si>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</si>
  <si>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</si>
  <si>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</si>
  <si>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</si>
  <si>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</si>
  <si>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</si>
  <si>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</si>
  <si>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</si>
  <si>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</si>
  <si>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</si>
  <si>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</si>
  <si>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</si>
  <si>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</si>
  <si>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</si>
  <si>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</si>
  <si>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</si>
  <si>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</si>
  <si>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</si>
  <si>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</si>
  <si>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</si>
  <si>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</si>
  <si>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</si>
  <si>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</si>
  <si>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</si>
  <si>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</si>
  <si>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</si>
  <si>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</si>
  <si>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</si>
  <si>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No.4D</t>
  </si>
  <si>
    <t>BANK-WISE INFORMATION - RECOVERY POSITION</t>
  </si>
  <si>
    <t xml:space="preserve">DATA FOR THE YEAR ENDED  31ST DEC. 2020</t>
  </si>
  <si>
    <t>S No.</t>
  </si>
  <si>
    <t>AGRL. &amp; ALLIED</t>
  </si>
  <si>
    <t xml:space="preserve">M S  E</t>
  </si>
  <si>
    <t>OTHER PSA</t>
  </si>
  <si>
    <t>TOTAL PSA</t>
  </si>
  <si>
    <t>DEMAND</t>
  </si>
  <si>
    <t>RECOVERY</t>
  </si>
  <si>
    <t>OVERDUE</t>
  </si>
  <si>
    <t>% RECOVERY</t>
  </si>
  <si>
    <t>TABLE No.4C</t>
  </si>
  <si>
    <t xml:space="preserve">BANK-WISE INFORMATION REGARDING ACP ACHEIVEEMNT </t>
  </si>
  <si>
    <t>DATA FOR THE YEAR ENDED 31ST DEC. 2020</t>
  </si>
  <si>
    <t>AGRL &amp; ALLIED</t>
  </si>
  <si>
    <t>MSE</t>
  </si>
  <si>
    <t>Commitm't</t>
  </si>
  <si>
    <t>Achievem't</t>
  </si>
  <si>
    <t>% Ach.</t>
  </si>
  <si>
    <t>TABLE No.4B</t>
  </si>
  <si>
    <t>BANK-WISE INFORMATION - REGARDING PUPULAION GROUP WISE PRIORITY SECTOR ADVANCES (PSA)</t>
  </si>
  <si>
    <t>RURAL</t>
  </si>
  <si>
    <t>SEMI URBAN</t>
  </si>
  <si>
    <t>URBAN</t>
  </si>
  <si>
    <t>TABLE NO. 4A</t>
  </si>
  <si>
    <t>BANK-WISE INFORMATION REGARDING POPULATION GROUPWISE DEPOSITS, ADVANCES &amp; CD RATIO</t>
  </si>
  <si>
    <t>DEPOSITS</t>
  </si>
  <si>
    <t>ADVANCES</t>
  </si>
  <si>
    <t>C.D. RATIO</t>
  </si>
</sst>
</file>

<file path=xl/styles.xml><?xml version="1.0" encoding="utf-8"?>
<styleSheet xmlns="http://schemas.openxmlformats.org/spreadsheetml/2006/main">
  <numFmts count="0"/>
  <fonts count="26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17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/>
      <top style="thin">
        <color indexed="8" tint="0"/>
      </top>
      <bottom/>
      <diagonal/>
    </border>
    <border>
      <left/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 style="thin">
        <color indexed="8" tint="0"/>
      </bottom>
      <diagonal/>
    </border>
    <border>
      <left/>
      <right style="thin">
        <color indexed="8" tint="0"/>
      </right>
      <top/>
      <bottom style="thin">
        <color indexed="8" tint="0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8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4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0" fontId="18" fillId="0" borderId="0" xfId="0"/>
    <xf numFmtId="0" fontId="18" fillId="0" borderId="0" xfId="0"/>
    <xf numFmtId="2" fontId="18" fillId="0" borderId="0" xfId="0"/>
    <xf numFmtId="0" fontId="20" fillId="0" borderId="10" xfId="0">
      <alignment vertical="center"/>
    </xf>
    <xf numFmtId="0" fontId="22" fillId="0" borderId="10" xfId="0">
      <alignment vertical="center"/>
    </xf>
    <xf numFmtId="2" fontId="22" fillId="0" borderId="10" xfId="0">
      <alignment vertical="center"/>
    </xf>
    <xf numFmtId="0" fontId="20" fillId="0" borderId="0" xfId="0"/>
    <xf numFmtId="0" fontId="20" fillId="0" borderId="0" xfId="0"/>
    <xf numFmtId="0" fontId="20" fillId="0" borderId="10" xfId="0"/>
    <xf numFmtId="0" fontId="20" fillId="0" borderId="11" xfId="0">
      <alignment vertical="center"/>
    </xf>
    <xf numFmtId="0" fontId="0" fillId="0" borderId="0" xfId="0"/>
    <xf numFmtId="0" fontId="23" fillId="0" borderId="0" xfId="0"/>
    <xf numFmtId="0" fontId="0" fillId="0" borderId="0" xfId="0">
      <alignment vertical="center"/>
    </xf>
    <xf numFmtId="0" fontId="0" fillId="0" borderId="0" xfId="0">
      <alignment vertical="center"/>
    </xf>
    <xf numFmtId="0" fontId="20" fillId="0" borderId="10" xfId="0">
      <alignment vertical="center" wrapText="1"/>
    </xf>
    <xf numFmtId="2" fontId="20" fillId="0" borderId="10" xfId="0">
      <alignment vertical="center" wrapText="1"/>
    </xf>
    <xf numFmtId="0" fontId="20" fillId="0" borderId="0" xfId="0">
      <alignment vertical="center"/>
    </xf>
    <xf numFmtId="0" fontId="20" fillId="0" borderId="0" xfId="0">
      <alignment vertical="center"/>
    </xf>
    <xf numFmtId="0" fontId="20" fillId="0" borderId="0" xfId="0">
      <alignment vertical="center" wrapText="1"/>
    </xf>
    <xf numFmtId="0" fontId="20" fillId="0" borderId="0" xfId="0">
      <alignment vertical="center" wrapText="1"/>
    </xf>
    <xf numFmtId="2" fontId="19" fillId="0" borderId="0" xfId="0">
      <alignment horizontal="center"/>
    </xf>
    <xf numFmtId="0" fontId="0" fillId="0" borderId="10" xfId="0"/>
    <xf numFmtId="0" fontId="0" fillId="0" borderId="10" xfId="0">
      <alignment vertical="center"/>
    </xf>
    <xf numFmtId="0" fontId="25" fillId="0" borderId="10" xfId="0">
      <alignment vertical="center"/>
    </xf>
    <xf numFmtId="2" fontId="25" fillId="0" borderId="10" xfId="0">
      <alignment vertical="center"/>
    </xf>
    <xf numFmtId="0" fontId="0" fillId="0" borderId="0" xfId="0"/>
    <xf numFmtId="2" fontId="0" fillId="0" borderId="0" xfId="0"/>
    <xf numFmtId="2" fontId="0" fillId="24" borderId="0" xfId="0"/>
    <xf numFmtId="0" fontId="0" fillId="0" borderId="0" xfId="0"/>
    <xf numFmtId="2" fontId="0" fillId="0" borderId="0" xfId="0"/>
    <xf numFmtId="2" fontId="0" fillId="24" borderId="0" xfId="0"/>
    <xf numFmtId="0" fontId="22" fillId="0" borderId="10" xfId="0">
      <alignment vertical="center"/>
    </xf>
    <xf numFmtId="0" fontId="20" fillId="0" borderId="10" xfId="0"/>
    <xf numFmtId="2" fontId="20" fillId="0" borderId="0" xfId="0"/>
    <xf numFmtId="2" fontId="25" fillId="0" borderId="10" xfId="0"/>
    <xf numFmtId="2" fontId="0" fillId="0" borderId="10" xfId="0">
      <alignment vertical="center"/>
    </xf>
    <xf numFmtId="2" fontId="0" fillId="24" borderId="10" xfId="0">
      <alignment vertical="center"/>
    </xf>
    <xf numFmtId="2" fontId="25" fillId="24" borderId="10" xfId="0">
      <alignment vertical="center"/>
    </xf>
    <xf numFmtId="2" fontId="25" fillId="24" borderId="10" xfId="0"/>
    <xf numFmtId="2" fontId="22" fillId="0" borderId="10" xfId="0"/>
    <xf numFmtId="2" fontId="21" fillId="0" borderId="0" xfId="0">
      <alignment horizontal="center"/>
    </xf>
    <xf numFmtId="2" fontId="19" fillId="0" borderId="0" xfId="0">
      <alignment horizontal="center"/>
    </xf>
    <xf numFmtId="2" fontId="19" fillId="0" borderId="0" xfId="0">
      <alignment horizontal="center"/>
    </xf>
    <xf numFmtId="0" fontId="20" fillId="0" borderId="10" xfId="0">
      <alignment horizontal="center" vertical="center" wrapText="1"/>
    </xf>
    <xf numFmtId="2" fontId="20" fillId="0" borderId="10" xfId="0">
      <alignment horizontal="center" vertical="center"/>
    </xf>
    <xf numFmtId="2" fontId="21" fillId="0" borderId="0" xfId="0">
      <alignment horizontal="center"/>
    </xf>
    <xf numFmtId="2" fontId="19" fillId="0" borderId="0" xfId="0">
      <alignment horizontal="center"/>
    </xf>
    <xf numFmtId="2" fontId="19" fillId="0" borderId="12" xfId="0">
      <alignment horizontal="center"/>
    </xf>
    <xf numFmtId="2" fontId="19" fillId="0" borderId="0" xfId="0">
      <alignment horizontal="center" wrapText="1"/>
    </xf>
    <xf numFmtId="2" fontId="20" fillId="0" borderId="13" xfId="0">
      <alignment horizontal="center" vertical="center" wrapText="1"/>
    </xf>
    <xf numFmtId="0" fontId="0" fillId="0" borderId="14" xfId="0">
      <alignment horizontal="center" vertical="center" wrapText="1"/>
    </xf>
    <xf numFmtId="0" fontId="0" fillId="0" borderId="15" xfId="0">
      <alignment horizontal="center" vertical="center" wrapText="1"/>
    </xf>
    <xf numFmtId="0" fontId="0" fillId="0" borderId="16" xfId="0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worksheet" Target="worksheets/sheet3.xml" Id="rId3" /><Relationship Type="http://schemas.openxmlformats.org/officeDocument/2006/relationships/styles" Target="style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69"/>
  <sheetViews>
    <sheetView tabSelected="1" topLeftCell="G46" zoomScaleSheetLayoutView="75" workbookViewId="0">
      <selection activeCell="P60" sqref="P60"/>
    </sheetView>
  </sheetViews>
  <sheetFormatPr defaultRowHeight="12.75"/>
  <cols>
    <col min="1" max="1" width="5.28515625" customWidth="1" style="43"/>
    <col min="2" max="2" width="29.85546875" customWidth="1" style="43"/>
    <col min="3" max="3" width="6.5703125" customWidth="1" style="73"/>
    <col min="4" max="4" width="9.140625" customWidth="1" style="74"/>
    <col min="5" max="5" width="7.85546875" customWidth="1" style="73"/>
    <col min="6" max="6" width="9.28515625" customWidth="1" style="75"/>
    <col min="7" max="7" width="9.28515625" customWidth="1" style="73"/>
    <col min="8" max="8" width="10.7109375" customWidth="1" style="74"/>
    <col min="9" max="9" width="6.42578125" customWidth="1" style="44"/>
    <col min="10" max="10" width="8.5703125" customWidth="1" style="71"/>
    <col min="11" max="11" width="7.7109375" customWidth="1" style="44"/>
    <col min="12" max="12" width="9.140625" customWidth="1" style="71"/>
    <col min="13" max="13" width="6.7109375" customWidth="1" style="44"/>
    <col min="14" max="14" width="8.7109375" customWidth="1" style="71"/>
    <col min="15" max="15" width="5.42578125" customWidth="1" style="44"/>
    <col min="16" max="16" width="8.42578125" customWidth="1" style="71"/>
    <col min="17" max="17" width="8" customWidth="1" style="44"/>
    <col min="18" max="18" width="9.28515625" customWidth="1" style="71"/>
    <col min="19" max="19" width="6.7109375" customWidth="1" style="44"/>
    <col min="20" max="20" width="8.28515625" customWidth="1" style="71"/>
    <col min="21" max="21" width="7" customWidth="1" style="44"/>
    <col min="22" max="22" width="11.5703125" customWidth="1" style="71"/>
    <col min="23" max="23" width="9.5703125" customWidth="1" style="44"/>
    <col min="24" max="24" width="9.140625" customWidth="1" style="71"/>
    <col min="25" max="25" width="12.7109375" customWidth="1" style="44"/>
    <col min="26" max="26" width="16" customWidth="1" style="71"/>
    <col min="27" max="212" width="9.140625" customWidth="1" style="44"/>
    <col min="213" max="16384" width="9.140625" customWidth="1" style="43"/>
  </cols>
  <sheetData>
    <row r="1" ht="25.5" customHeight="1" s="52" customFormat="1">
      <c r="A1" s="45" t="s">
        <v>0</v>
      </c>
      <c r="B1" s="51"/>
      <c r="C1" s="46" t="s">
        <v>1</v>
      </c>
      <c r="D1" s="47"/>
      <c r="E1" s="46"/>
      <c r="F1" s="47"/>
      <c r="G1" s="46"/>
      <c r="H1" s="47"/>
      <c r="I1" s="51"/>
      <c r="J1" s="78"/>
      <c r="K1" s="51"/>
      <c r="L1" s="78"/>
      <c r="M1" s="51"/>
      <c r="N1" s="78"/>
      <c r="P1" s="85"/>
      <c r="Q1" s="51"/>
      <c r="R1" s="78"/>
      <c r="S1" s="51"/>
      <c r="T1" s="78"/>
      <c r="U1" s="51"/>
      <c r="V1" s="78"/>
      <c r="W1" s="51"/>
      <c r="X1" s="78"/>
      <c r="Y1" s="51"/>
      <c r="Z1" s="78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</row>
    <row r="2" ht="18.75" customHeight="1" s="52" customFormat="1">
      <c r="A2" s="91" t="s">
        <v>2</v>
      </c>
      <c r="B2" s="91"/>
      <c r="C2" s="91"/>
      <c r="D2" s="91"/>
      <c r="E2" s="91"/>
      <c r="F2" s="91"/>
      <c r="G2" s="91"/>
      <c r="H2" s="91"/>
      <c r="I2" s="65"/>
      <c r="J2" s="86"/>
      <c r="K2" s="65"/>
      <c r="L2" s="86"/>
      <c r="M2" s="65"/>
      <c r="N2" s="86"/>
      <c r="O2" s="65"/>
      <c r="P2" s="86"/>
      <c r="Q2" s="65"/>
      <c r="R2" s="86"/>
      <c r="S2" s="65"/>
      <c r="T2" s="52"/>
      <c r="U2" s="65"/>
      <c r="V2" s="87"/>
      <c r="W2" s="65"/>
      <c r="X2" s="90" t="s">
        <v>3</v>
      </c>
      <c r="Y2" s="90"/>
      <c r="Z2" s="87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</row>
    <row r="3" ht="18.75" customHeight="1" s="62" customFormat="1">
      <c r="A3" s="48"/>
      <c r="B3" s="48"/>
      <c r="C3" s="89" t="s">
        <v>4</v>
      </c>
      <c r="D3" s="89"/>
      <c r="E3" s="89"/>
      <c r="F3" s="89"/>
      <c r="G3" s="89"/>
      <c r="H3" s="89"/>
      <c r="I3" s="89" t="s">
        <v>5</v>
      </c>
      <c r="J3" s="89"/>
      <c r="K3" s="89"/>
      <c r="L3" s="89"/>
      <c r="M3" s="89"/>
      <c r="N3" s="89"/>
      <c r="O3" s="89" t="s">
        <v>6</v>
      </c>
      <c r="P3" s="89"/>
      <c r="Q3" s="89"/>
      <c r="R3" s="89"/>
      <c r="S3" s="89"/>
      <c r="T3" s="89"/>
      <c r="U3" s="94" t="s">
        <v>7</v>
      </c>
      <c r="V3" s="95"/>
      <c r="W3" s="94" t="s">
        <v>8</v>
      </c>
      <c r="X3" s="95"/>
      <c r="Y3" s="94" t="s">
        <v>9</v>
      </c>
      <c r="Z3" s="95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</row>
    <row r="4" ht="46.5" customHeight="1" s="62" customFormat="1">
      <c r="A4" s="88" t="s">
        <v>10</v>
      </c>
      <c r="B4" s="88" t="s">
        <v>11</v>
      </c>
      <c r="C4" s="89" t="s">
        <v>12</v>
      </c>
      <c r="D4" s="89"/>
      <c r="E4" s="89" t="s">
        <v>13</v>
      </c>
      <c r="F4" s="89"/>
      <c r="G4" s="89" t="s">
        <v>14</v>
      </c>
      <c r="H4" s="89"/>
      <c r="I4" s="89" t="s">
        <v>12</v>
      </c>
      <c r="J4" s="89"/>
      <c r="K4" s="89" t="s">
        <v>13</v>
      </c>
      <c r="L4" s="89"/>
      <c r="M4" s="89" t="s">
        <v>14</v>
      </c>
      <c r="N4" s="89"/>
      <c r="O4" s="89" t="s">
        <v>12</v>
      </c>
      <c r="P4" s="89"/>
      <c r="Q4" s="89" t="s">
        <v>13</v>
      </c>
      <c r="R4" s="89"/>
      <c r="S4" s="89" t="s">
        <v>14</v>
      </c>
      <c r="T4" s="89"/>
      <c r="U4" s="96"/>
      <c r="V4" s="97"/>
      <c r="W4" s="96"/>
      <c r="X4" s="97"/>
      <c r="Y4" s="96"/>
      <c r="Z4" s="97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</row>
    <row r="5" ht="25.5" customHeight="1" s="63" customFormat="1">
      <c r="A5" s="88"/>
      <c r="B5" s="88"/>
      <c r="C5" s="59" t="s">
        <v>15</v>
      </c>
      <c r="D5" s="60" t="s">
        <v>16</v>
      </c>
      <c r="E5" s="59" t="s">
        <v>15</v>
      </c>
      <c r="F5" s="60" t="s">
        <v>16</v>
      </c>
      <c r="G5" s="59" t="s">
        <v>15</v>
      </c>
      <c r="H5" s="60" t="s">
        <v>16</v>
      </c>
      <c r="I5" s="59" t="s">
        <v>15</v>
      </c>
      <c r="J5" s="60" t="s">
        <v>16</v>
      </c>
      <c r="K5" s="59" t="s">
        <v>15</v>
      </c>
      <c r="L5" s="60" t="s">
        <v>16</v>
      </c>
      <c r="M5" s="59" t="s">
        <v>15</v>
      </c>
      <c r="N5" s="60" t="s">
        <v>16</v>
      </c>
      <c r="O5" s="59" t="s">
        <v>15</v>
      </c>
      <c r="P5" s="60" t="s">
        <v>16</v>
      </c>
      <c r="Q5" s="59" t="s">
        <v>15</v>
      </c>
      <c r="R5" s="60" t="s">
        <v>16</v>
      </c>
      <c r="S5" s="59" t="s">
        <v>15</v>
      </c>
      <c r="T5" s="60" t="s">
        <v>16</v>
      </c>
      <c r="U5" s="59" t="s">
        <v>15</v>
      </c>
      <c r="V5" s="60" t="s">
        <v>16</v>
      </c>
      <c r="W5" s="59" t="s">
        <v>15</v>
      </c>
      <c r="X5" s="60" t="s">
        <v>16</v>
      </c>
      <c r="Y5" s="59" t="s">
        <v>15</v>
      </c>
      <c r="Z5" s="60" t="s">
        <v>16</v>
      </c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</row>
    <row r="6" ht="12" customHeight="1">
      <c r="A6" s="67">
        <v>1</v>
      </c>
      <c r="B6" s="67" t="s">
        <v>17</v>
      </c>
      <c r="C6" s="68">
        <v>0</v>
      </c>
      <c r="D6" s="69">
        <v>0</v>
      </c>
      <c r="E6" s="68">
        <v>0</v>
      </c>
      <c r="F6" s="69">
        <v>0</v>
      </c>
      <c r="G6" s="68">
        <v>0</v>
      </c>
      <c r="H6" s="69">
        <v>0</v>
      </c>
      <c r="I6" s="68">
        <v>0</v>
      </c>
      <c r="J6" s="69">
        <v>0</v>
      </c>
      <c r="K6" s="68">
        <v>0</v>
      </c>
      <c r="L6" s="69">
        <v>0</v>
      </c>
      <c r="M6" s="68">
        <v>0</v>
      </c>
      <c r="N6" s="69">
        <v>0</v>
      </c>
      <c r="O6" s="68">
        <v>0</v>
      </c>
      <c r="P6" s="69">
        <v>0</v>
      </c>
      <c r="Q6" s="68">
        <v>0</v>
      </c>
      <c r="R6" s="69">
        <v>0</v>
      </c>
      <c r="S6" s="68">
        <v>0</v>
      </c>
      <c r="T6" s="69">
        <v>0</v>
      </c>
      <c r="U6" s="68">
        <v>0</v>
      </c>
      <c r="V6" s="69">
        <v>0</v>
      </c>
      <c r="W6" s="68">
        <v>0</v>
      </c>
      <c r="X6" s="69">
        <v>0</v>
      </c>
      <c r="Y6" s="68">
        <f>G6+M6+S6+U6+W6</f>
      </c>
      <c r="Z6" s="69">
        <f>H6+N6+T6+V6+X6</f>
      </c>
    </row>
    <row r="7" ht="12" customHeight="1">
      <c r="A7" s="67">
        <v>2</v>
      </c>
      <c r="B7" s="67" t="s">
        <v>18</v>
      </c>
      <c r="C7" s="68">
        <v>0</v>
      </c>
      <c r="D7" s="69">
        <v>0</v>
      </c>
      <c r="E7" s="68">
        <v>0</v>
      </c>
      <c r="F7" s="69">
        <v>0</v>
      </c>
      <c r="G7" s="68">
        <v>0</v>
      </c>
      <c r="H7" s="69">
        <v>0</v>
      </c>
      <c r="I7" s="68">
        <v>0</v>
      </c>
      <c r="J7" s="69">
        <v>0</v>
      </c>
      <c r="K7" s="68">
        <v>0</v>
      </c>
      <c r="L7" s="69">
        <v>0</v>
      </c>
      <c r="M7" s="68">
        <v>0</v>
      </c>
      <c r="N7" s="69">
        <v>0</v>
      </c>
      <c r="O7" s="68">
        <v>0</v>
      </c>
      <c r="P7" s="69">
        <v>0</v>
      </c>
      <c r="Q7" s="68">
        <v>0</v>
      </c>
      <c r="R7" s="69">
        <v>0</v>
      </c>
      <c r="S7" s="68">
        <v>0</v>
      </c>
      <c r="T7" s="69">
        <v>0</v>
      </c>
      <c r="U7" s="68">
        <v>0</v>
      </c>
      <c r="V7" s="69">
        <v>0</v>
      </c>
      <c r="W7" s="68">
        <v>0</v>
      </c>
      <c r="X7" s="69">
        <v>0</v>
      </c>
      <c r="Y7" s="68">
        <f ref="Y7:Y26" t="shared" si="0">G7+M7+S7+U7+W7</f>
      </c>
      <c r="Z7" s="69">
        <f ref="Z7:Z26" t="shared" si="1">H7+N7+T7+V7+X7</f>
      </c>
    </row>
    <row r="8">
      <c r="A8" s="67">
        <v>3</v>
      </c>
      <c r="B8" s="67" t="s">
        <v>19</v>
      </c>
      <c r="C8" s="68">
        <v>18463</v>
      </c>
      <c r="D8" s="69">
        <v>567.63</v>
      </c>
      <c r="E8" s="68">
        <v>30414</v>
      </c>
      <c r="F8" s="69">
        <v>1089.04</v>
      </c>
      <c r="G8" s="68">
        <v>48877</v>
      </c>
      <c r="H8" s="69">
        <v>1656.67</v>
      </c>
      <c r="I8" s="68">
        <v>367</v>
      </c>
      <c r="J8" s="69">
        <v>204.77</v>
      </c>
      <c r="K8" s="68">
        <v>667</v>
      </c>
      <c r="L8" s="69">
        <v>530.28</v>
      </c>
      <c r="M8" s="68">
        <v>1034</v>
      </c>
      <c r="N8" s="69">
        <v>735.05</v>
      </c>
      <c r="O8" s="68">
        <v>33</v>
      </c>
      <c r="P8" s="69">
        <v>112.07</v>
      </c>
      <c r="Q8" s="68">
        <v>67</v>
      </c>
      <c r="R8" s="69">
        <v>245.58</v>
      </c>
      <c r="S8" s="68">
        <v>100</v>
      </c>
      <c r="T8" s="69">
        <v>357.65</v>
      </c>
      <c r="U8" s="68">
        <v>0</v>
      </c>
      <c r="V8" s="69">
        <v>0</v>
      </c>
      <c r="W8" s="68">
        <v>0</v>
      </c>
      <c r="X8" s="69">
        <v>0</v>
      </c>
      <c r="Y8" s="68">
        <f t="shared" si="0"/>
      </c>
      <c r="Z8" s="69">
        <f t="shared" si="1"/>
      </c>
    </row>
    <row r="9">
      <c r="A9" s="67">
        <v>4</v>
      </c>
      <c r="B9" s="67" t="s">
        <v>20</v>
      </c>
      <c r="C9" s="68">
        <v>3955</v>
      </c>
      <c r="D9" s="69">
        <v>220.37</v>
      </c>
      <c r="E9" s="68">
        <v>16606</v>
      </c>
      <c r="F9" s="69">
        <v>610.158</v>
      </c>
      <c r="G9" s="68">
        <v>20561</v>
      </c>
      <c r="H9" s="69">
        <v>830.528</v>
      </c>
      <c r="I9" s="68">
        <v>73</v>
      </c>
      <c r="J9" s="69">
        <v>6.07</v>
      </c>
      <c r="K9" s="68">
        <v>350</v>
      </c>
      <c r="L9" s="69">
        <v>356.36</v>
      </c>
      <c r="M9" s="68">
        <v>423</v>
      </c>
      <c r="N9" s="69">
        <v>362.43</v>
      </c>
      <c r="O9" s="68">
        <v>18</v>
      </c>
      <c r="P9" s="69">
        <v>98.14</v>
      </c>
      <c r="Q9" s="68">
        <v>6</v>
      </c>
      <c r="R9" s="69">
        <v>17.852</v>
      </c>
      <c r="S9" s="68">
        <v>24</v>
      </c>
      <c r="T9" s="69">
        <v>115.992</v>
      </c>
      <c r="U9" s="68">
        <v>0</v>
      </c>
      <c r="V9" s="69">
        <v>0</v>
      </c>
      <c r="W9" s="68">
        <v>0</v>
      </c>
      <c r="X9" s="69">
        <v>0</v>
      </c>
      <c r="Y9" s="68">
        <f t="shared" si="0"/>
      </c>
      <c r="Z9" s="69">
        <f t="shared" si="1"/>
      </c>
    </row>
    <row r="10">
      <c r="A10" s="67">
        <v>5</v>
      </c>
      <c r="B10" s="67" t="s">
        <v>21</v>
      </c>
      <c r="C10" s="68">
        <v>234</v>
      </c>
      <c r="D10" s="69">
        <v>20.23</v>
      </c>
      <c r="E10" s="68">
        <v>2448</v>
      </c>
      <c r="F10" s="69">
        <v>124.47</v>
      </c>
      <c r="G10" s="68">
        <v>2682</v>
      </c>
      <c r="H10" s="69">
        <v>144.7</v>
      </c>
      <c r="I10" s="68">
        <v>208</v>
      </c>
      <c r="J10" s="69">
        <v>81.51</v>
      </c>
      <c r="K10" s="68">
        <v>242</v>
      </c>
      <c r="L10" s="69">
        <v>71.3</v>
      </c>
      <c r="M10" s="68">
        <v>450</v>
      </c>
      <c r="N10" s="69">
        <v>152.81</v>
      </c>
      <c r="O10" s="68">
        <v>6</v>
      </c>
      <c r="P10" s="69">
        <v>17.29</v>
      </c>
      <c r="Q10" s="68">
        <v>15</v>
      </c>
      <c r="R10" s="69">
        <v>64.03</v>
      </c>
      <c r="S10" s="68">
        <v>21</v>
      </c>
      <c r="T10" s="69">
        <v>81.32</v>
      </c>
      <c r="U10" s="68">
        <v>0</v>
      </c>
      <c r="V10" s="69">
        <v>0</v>
      </c>
      <c r="W10" s="68">
        <v>0</v>
      </c>
      <c r="X10" s="69">
        <v>0</v>
      </c>
      <c r="Y10" s="68">
        <f t="shared" si="0"/>
      </c>
      <c r="Z10" s="69">
        <f t="shared" si="1"/>
      </c>
    </row>
    <row r="11">
      <c r="A11" s="67">
        <v>6</v>
      </c>
      <c r="B11" s="67" t="s">
        <v>22</v>
      </c>
      <c r="C11" s="68">
        <v>1129</v>
      </c>
      <c r="D11" s="69">
        <v>69.35</v>
      </c>
      <c r="E11" s="68">
        <v>14302</v>
      </c>
      <c r="F11" s="69">
        <v>307.45</v>
      </c>
      <c r="G11" s="68">
        <v>15431</v>
      </c>
      <c r="H11" s="69">
        <v>376.8</v>
      </c>
      <c r="I11" s="68">
        <v>331</v>
      </c>
      <c r="J11" s="69">
        <v>148.86</v>
      </c>
      <c r="K11" s="68">
        <v>1071</v>
      </c>
      <c r="L11" s="69">
        <v>189.04</v>
      </c>
      <c r="M11" s="68">
        <v>1402</v>
      </c>
      <c r="N11" s="69">
        <v>337.9</v>
      </c>
      <c r="O11" s="68">
        <v>0</v>
      </c>
      <c r="P11" s="69">
        <v>0</v>
      </c>
      <c r="Q11" s="68">
        <v>206</v>
      </c>
      <c r="R11" s="69">
        <v>36.41</v>
      </c>
      <c r="S11" s="68">
        <v>206</v>
      </c>
      <c r="T11" s="69">
        <v>36.41</v>
      </c>
      <c r="U11" s="68">
        <v>1</v>
      </c>
      <c r="V11" s="69">
        <v>0.42</v>
      </c>
      <c r="W11" s="68">
        <v>360</v>
      </c>
      <c r="X11" s="69">
        <v>10.27</v>
      </c>
      <c r="Y11" s="68">
        <f t="shared" si="0"/>
      </c>
      <c r="Z11" s="69">
        <f t="shared" si="1"/>
      </c>
    </row>
    <row r="12">
      <c r="A12" s="67">
        <v>7</v>
      </c>
      <c r="B12" s="67" t="s">
        <v>23</v>
      </c>
      <c r="C12" s="68">
        <v>3568</v>
      </c>
      <c r="D12" s="69">
        <v>126.18</v>
      </c>
      <c r="E12" s="68">
        <v>22306</v>
      </c>
      <c r="F12" s="69">
        <v>392.59</v>
      </c>
      <c r="G12" s="68">
        <v>25874</v>
      </c>
      <c r="H12" s="69">
        <v>518.77</v>
      </c>
      <c r="I12" s="68">
        <v>356</v>
      </c>
      <c r="J12" s="69">
        <v>149.19</v>
      </c>
      <c r="K12" s="68">
        <v>1709</v>
      </c>
      <c r="L12" s="69">
        <v>550.05</v>
      </c>
      <c r="M12" s="68">
        <v>2065</v>
      </c>
      <c r="N12" s="69">
        <v>699.24</v>
      </c>
      <c r="O12" s="68">
        <v>41</v>
      </c>
      <c r="P12" s="69">
        <v>67.33</v>
      </c>
      <c r="Q12" s="68">
        <v>92</v>
      </c>
      <c r="R12" s="69">
        <v>109.91</v>
      </c>
      <c r="S12" s="68">
        <v>133</v>
      </c>
      <c r="T12" s="69">
        <v>177.24</v>
      </c>
      <c r="U12" s="68">
        <v>0</v>
      </c>
      <c r="V12" s="69">
        <v>0</v>
      </c>
      <c r="W12" s="68">
        <v>1934</v>
      </c>
      <c r="X12" s="69">
        <v>50.19</v>
      </c>
      <c r="Y12" s="68">
        <f t="shared" si="0"/>
      </c>
      <c r="Z12" s="69">
        <f t="shared" si="1"/>
      </c>
    </row>
    <row r="13">
      <c r="A13" s="67">
        <v>8</v>
      </c>
      <c r="B13" s="67" t="s">
        <v>24</v>
      </c>
      <c r="C13" s="68">
        <v>0</v>
      </c>
      <c r="D13" s="69">
        <v>0</v>
      </c>
      <c r="E13" s="68">
        <v>0</v>
      </c>
      <c r="F13" s="69">
        <v>0</v>
      </c>
      <c r="G13" s="68">
        <v>0</v>
      </c>
      <c r="H13" s="69">
        <v>0</v>
      </c>
      <c r="I13" s="68">
        <v>0</v>
      </c>
      <c r="J13" s="69">
        <v>0</v>
      </c>
      <c r="K13" s="68">
        <v>0</v>
      </c>
      <c r="L13" s="69">
        <v>0</v>
      </c>
      <c r="M13" s="68">
        <v>0</v>
      </c>
      <c r="N13" s="69">
        <v>0</v>
      </c>
      <c r="O13" s="68">
        <v>0</v>
      </c>
      <c r="P13" s="69">
        <v>0</v>
      </c>
      <c r="Q13" s="68">
        <v>0</v>
      </c>
      <c r="R13" s="69">
        <v>0</v>
      </c>
      <c r="S13" s="68">
        <v>0</v>
      </c>
      <c r="T13" s="69">
        <v>0</v>
      </c>
      <c r="U13" s="68">
        <v>0</v>
      </c>
      <c r="V13" s="69">
        <v>0</v>
      </c>
      <c r="W13" s="68">
        <v>0</v>
      </c>
      <c r="X13" s="69">
        <v>0</v>
      </c>
      <c r="Y13" s="68">
        <f t="shared" si="0"/>
      </c>
      <c r="Z13" s="69">
        <f t="shared" si="1"/>
      </c>
    </row>
    <row r="14">
      <c r="A14" s="67">
        <v>9</v>
      </c>
      <c r="B14" s="67" t="s">
        <v>25</v>
      </c>
      <c r="C14" s="68">
        <v>0</v>
      </c>
      <c r="D14" s="69">
        <v>0</v>
      </c>
      <c r="E14" s="68">
        <v>0</v>
      </c>
      <c r="F14" s="69">
        <v>0</v>
      </c>
      <c r="G14" s="68">
        <v>0</v>
      </c>
      <c r="H14" s="69">
        <v>0</v>
      </c>
      <c r="I14" s="68">
        <v>0</v>
      </c>
      <c r="J14" s="69">
        <v>0</v>
      </c>
      <c r="K14" s="68">
        <v>0</v>
      </c>
      <c r="L14" s="69">
        <v>0</v>
      </c>
      <c r="M14" s="68">
        <v>0</v>
      </c>
      <c r="N14" s="69">
        <v>0</v>
      </c>
      <c r="O14" s="68">
        <v>0</v>
      </c>
      <c r="P14" s="69">
        <v>0</v>
      </c>
      <c r="Q14" s="68">
        <v>0</v>
      </c>
      <c r="R14" s="69">
        <v>0</v>
      </c>
      <c r="S14" s="68">
        <v>0</v>
      </c>
      <c r="T14" s="69">
        <v>0</v>
      </c>
      <c r="U14" s="68">
        <v>0</v>
      </c>
      <c r="V14" s="69">
        <v>0</v>
      </c>
      <c r="W14" s="68">
        <v>0</v>
      </c>
      <c r="X14" s="69">
        <v>0</v>
      </c>
      <c r="Y14" s="68">
        <f t="shared" si="0"/>
      </c>
      <c r="Z14" s="69">
        <f t="shared" si="1"/>
      </c>
    </row>
    <row r="15">
      <c r="A15" s="67">
        <v>10</v>
      </c>
      <c r="B15" s="67" t="s">
        <v>26</v>
      </c>
      <c r="C15" s="68">
        <v>1773</v>
      </c>
      <c r="D15" s="69">
        <v>48.97</v>
      </c>
      <c r="E15" s="68">
        <v>11237</v>
      </c>
      <c r="F15" s="69">
        <v>265.48</v>
      </c>
      <c r="G15" s="68">
        <v>13010</v>
      </c>
      <c r="H15" s="69">
        <v>314.45</v>
      </c>
      <c r="I15" s="68">
        <v>261</v>
      </c>
      <c r="J15" s="69">
        <v>90.73</v>
      </c>
      <c r="K15" s="68">
        <v>615</v>
      </c>
      <c r="L15" s="69">
        <v>169.49</v>
      </c>
      <c r="M15" s="68">
        <v>876</v>
      </c>
      <c r="N15" s="69">
        <v>260.22</v>
      </c>
      <c r="O15" s="68">
        <v>2</v>
      </c>
      <c r="P15" s="69">
        <v>10.12</v>
      </c>
      <c r="Q15" s="68">
        <v>37</v>
      </c>
      <c r="R15" s="69">
        <v>63.14</v>
      </c>
      <c r="S15" s="68">
        <v>39</v>
      </c>
      <c r="T15" s="69">
        <v>73.26</v>
      </c>
      <c r="U15" s="68">
        <v>0</v>
      </c>
      <c r="V15" s="69">
        <v>0</v>
      </c>
      <c r="W15" s="68">
        <v>0</v>
      </c>
      <c r="X15" s="69">
        <v>0</v>
      </c>
      <c r="Y15" s="68">
        <f t="shared" si="0"/>
      </c>
      <c r="Z15" s="69">
        <f t="shared" si="1"/>
      </c>
    </row>
    <row r="16">
      <c r="A16" s="67">
        <v>11</v>
      </c>
      <c r="B16" s="67" t="s">
        <v>27</v>
      </c>
      <c r="C16" s="68">
        <v>893</v>
      </c>
      <c r="D16" s="69">
        <v>26.37</v>
      </c>
      <c r="E16" s="68">
        <v>4968</v>
      </c>
      <c r="F16" s="69">
        <v>57.44</v>
      </c>
      <c r="G16" s="68">
        <v>5861</v>
      </c>
      <c r="H16" s="69">
        <v>83.81</v>
      </c>
      <c r="I16" s="68">
        <v>57</v>
      </c>
      <c r="J16" s="69">
        <v>13.87</v>
      </c>
      <c r="K16" s="68">
        <v>241</v>
      </c>
      <c r="L16" s="69">
        <v>31.6</v>
      </c>
      <c r="M16" s="68">
        <v>298</v>
      </c>
      <c r="N16" s="69">
        <v>45.47</v>
      </c>
      <c r="O16" s="68">
        <v>7</v>
      </c>
      <c r="P16" s="69">
        <v>11.7</v>
      </c>
      <c r="Q16" s="68">
        <v>6</v>
      </c>
      <c r="R16" s="69">
        <v>0.28</v>
      </c>
      <c r="S16" s="68">
        <v>13</v>
      </c>
      <c r="T16" s="69">
        <v>11.98</v>
      </c>
      <c r="U16" s="68">
        <v>0</v>
      </c>
      <c r="V16" s="69">
        <v>0</v>
      </c>
      <c r="W16" s="68">
        <v>51</v>
      </c>
      <c r="X16" s="69">
        <v>1.67</v>
      </c>
      <c r="Y16" s="68">
        <f t="shared" si="0"/>
      </c>
      <c r="Z16" s="69">
        <f t="shared" si="1"/>
      </c>
    </row>
    <row r="17">
      <c r="A17" s="67">
        <v>12</v>
      </c>
      <c r="B17" s="67" t="s">
        <v>28</v>
      </c>
      <c r="C17" s="68">
        <v>0</v>
      </c>
      <c r="D17" s="69">
        <v>0</v>
      </c>
      <c r="E17" s="68">
        <v>0</v>
      </c>
      <c r="F17" s="69">
        <v>0</v>
      </c>
      <c r="G17" s="68">
        <v>0</v>
      </c>
      <c r="H17" s="69">
        <v>0</v>
      </c>
      <c r="I17" s="68">
        <v>0</v>
      </c>
      <c r="J17" s="69">
        <v>0</v>
      </c>
      <c r="K17" s="68">
        <v>0</v>
      </c>
      <c r="L17" s="69">
        <v>0</v>
      </c>
      <c r="M17" s="68">
        <v>0</v>
      </c>
      <c r="N17" s="69">
        <v>0</v>
      </c>
      <c r="O17" s="68">
        <v>0</v>
      </c>
      <c r="P17" s="69">
        <v>0</v>
      </c>
      <c r="Q17" s="68">
        <v>0</v>
      </c>
      <c r="R17" s="69">
        <v>0</v>
      </c>
      <c r="S17" s="68">
        <v>0</v>
      </c>
      <c r="T17" s="69">
        <v>0</v>
      </c>
      <c r="U17" s="68">
        <v>0</v>
      </c>
      <c r="V17" s="69">
        <v>0</v>
      </c>
      <c r="W17" s="68">
        <v>0</v>
      </c>
      <c r="X17" s="69">
        <v>0</v>
      </c>
      <c r="Y17" s="68">
        <f t="shared" si="0"/>
      </c>
      <c r="Z17" s="69">
        <f t="shared" si="1"/>
      </c>
    </row>
    <row r="18">
      <c r="A18" s="67">
        <v>13</v>
      </c>
      <c r="B18" s="67" t="s">
        <v>29</v>
      </c>
      <c r="C18" s="68">
        <v>60</v>
      </c>
      <c r="D18" s="69">
        <v>3</v>
      </c>
      <c r="E18" s="68">
        <v>1372</v>
      </c>
      <c r="F18" s="69">
        <v>68.88</v>
      </c>
      <c r="G18" s="68">
        <v>1432</v>
      </c>
      <c r="H18" s="69">
        <v>71.88</v>
      </c>
      <c r="I18" s="68">
        <v>26</v>
      </c>
      <c r="J18" s="69">
        <v>22.04</v>
      </c>
      <c r="K18" s="68">
        <v>881</v>
      </c>
      <c r="L18" s="69">
        <v>148.06</v>
      </c>
      <c r="M18" s="68">
        <v>907</v>
      </c>
      <c r="N18" s="69">
        <v>170.1</v>
      </c>
      <c r="O18" s="68">
        <v>0</v>
      </c>
      <c r="P18" s="69">
        <v>1</v>
      </c>
      <c r="Q18" s="68">
        <v>3</v>
      </c>
      <c r="R18" s="69">
        <v>0</v>
      </c>
      <c r="S18" s="68">
        <v>3</v>
      </c>
      <c r="T18" s="69">
        <v>1</v>
      </c>
      <c r="U18" s="68">
        <v>0</v>
      </c>
      <c r="V18" s="69">
        <v>0</v>
      </c>
      <c r="W18" s="68">
        <v>0</v>
      </c>
      <c r="X18" s="69">
        <v>0</v>
      </c>
      <c r="Y18" s="68">
        <f t="shared" si="0"/>
      </c>
      <c r="Z18" s="69">
        <f t="shared" si="1"/>
      </c>
    </row>
    <row r="19">
      <c r="A19" s="67">
        <v>14</v>
      </c>
      <c r="B19" s="67" t="s">
        <v>30</v>
      </c>
      <c r="C19" s="68">
        <v>2371</v>
      </c>
      <c r="D19" s="69">
        <v>120.53</v>
      </c>
      <c r="E19" s="68">
        <v>31111</v>
      </c>
      <c r="F19" s="69">
        <v>497.81</v>
      </c>
      <c r="G19" s="68">
        <v>33482</v>
      </c>
      <c r="H19" s="69">
        <v>618.34</v>
      </c>
      <c r="I19" s="68">
        <v>654</v>
      </c>
      <c r="J19" s="69">
        <v>611.15</v>
      </c>
      <c r="K19" s="68">
        <v>3348</v>
      </c>
      <c r="L19" s="69">
        <v>449.37</v>
      </c>
      <c r="M19" s="68">
        <v>4002</v>
      </c>
      <c r="N19" s="69">
        <v>1060.52</v>
      </c>
      <c r="O19" s="68">
        <v>69</v>
      </c>
      <c r="P19" s="69">
        <v>215.37</v>
      </c>
      <c r="Q19" s="68">
        <v>172</v>
      </c>
      <c r="R19" s="69">
        <v>212.96</v>
      </c>
      <c r="S19" s="68">
        <v>241</v>
      </c>
      <c r="T19" s="69">
        <v>428.33</v>
      </c>
      <c r="U19" s="68">
        <v>0</v>
      </c>
      <c r="V19" s="69">
        <v>0</v>
      </c>
      <c r="W19" s="68">
        <v>0</v>
      </c>
      <c r="X19" s="69">
        <v>0</v>
      </c>
      <c r="Y19" s="68">
        <f t="shared" si="0"/>
      </c>
      <c r="Z19" s="69">
        <f t="shared" si="1"/>
      </c>
    </row>
    <row r="20">
      <c r="A20" s="67">
        <v>15</v>
      </c>
      <c r="B20" s="67" t="s">
        <v>31</v>
      </c>
      <c r="C20" s="68">
        <v>0</v>
      </c>
      <c r="D20" s="69">
        <v>0</v>
      </c>
      <c r="E20" s="68">
        <v>0</v>
      </c>
      <c r="F20" s="69">
        <v>0</v>
      </c>
      <c r="G20" s="68">
        <v>0</v>
      </c>
      <c r="H20" s="69">
        <v>0</v>
      </c>
      <c r="I20" s="68">
        <v>106</v>
      </c>
      <c r="J20" s="69">
        <v>40.31</v>
      </c>
      <c r="K20" s="68">
        <v>0</v>
      </c>
      <c r="L20" s="69">
        <v>0</v>
      </c>
      <c r="M20" s="68">
        <v>106</v>
      </c>
      <c r="N20" s="69">
        <v>40.31</v>
      </c>
      <c r="O20" s="68">
        <v>0</v>
      </c>
      <c r="P20" s="69">
        <v>0</v>
      </c>
      <c r="Q20" s="68">
        <v>0</v>
      </c>
      <c r="R20" s="69">
        <v>0</v>
      </c>
      <c r="S20" s="68">
        <v>0</v>
      </c>
      <c r="T20" s="69">
        <v>0</v>
      </c>
      <c r="U20" s="68">
        <v>0</v>
      </c>
      <c r="V20" s="69">
        <v>0</v>
      </c>
      <c r="W20" s="68">
        <v>0</v>
      </c>
      <c r="X20" s="69">
        <v>0</v>
      </c>
      <c r="Y20" s="68">
        <f t="shared" si="0"/>
      </c>
      <c r="Z20" s="69">
        <f t="shared" si="1"/>
      </c>
    </row>
    <row r="21">
      <c r="A21" s="67">
        <v>16</v>
      </c>
      <c r="B21" s="67" t="s">
        <v>32</v>
      </c>
      <c r="C21" s="68">
        <v>0</v>
      </c>
      <c r="D21" s="69">
        <v>0</v>
      </c>
      <c r="E21" s="68">
        <v>42144</v>
      </c>
      <c r="F21" s="69">
        <v>1490.89</v>
      </c>
      <c r="G21" s="68">
        <v>42144</v>
      </c>
      <c r="H21" s="69">
        <v>1490.89</v>
      </c>
      <c r="I21" s="68">
        <v>0</v>
      </c>
      <c r="J21" s="69">
        <v>0</v>
      </c>
      <c r="K21" s="68">
        <v>4951</v>
      </c>
      <c r="L21" s="69">
        <v>1255.32</v>
      </c>
      <c r="M21" s="68">
        <v>4951</v>
      </c>
      <c r="N21" s="69">
        <v>1255.32</v>
      </c>
      <c r="O21" s="68">
        <v>0</v>
      </c>
      <c r="P21" s="69">
        <v>0</v>
      </c>
      <c r="Q21" s="68">
        <v>141</v>
      </c>
      <c r="R21" s="69">
        <v>1053.15</v>
      </c>
      <c r="S21" s="68">
        <v>141</v>
      </c>
      <c r="T21" s="69">
        <v>1053.15</v>
      </c>
      <c r="U21" s="68">
        <v>2</v>
      </c>
      <c r="V21" s="69">
        <v>0.08</v>
      </c>
      <c r="W21" s="68">
        <v>1</v>
      </c>
      <c r="X21" s="69">
        <v>0.03</v>
      </c>
      <c r="Y21" s="68">
        <f t="shared" si="0"/>
      </c>
      <c r="Z21" s="69">
        <f t="shared" si="1"/>
      </c>
    </row>
    <row r="22">
      <c r="A22" s="67">
        <v>17</v>
      </c>
      <c r="B22" s="67" t="s">
        <v>33</v>
      </c>
      <c r="C22" s="68">
        <v>0</v>
      </c>
      <c r="D22" s="69">
        <v>0</v>
      </c>
      <c r="E22" s="68">
        <v>0</v>
      </c>
      <c r="F22" s="69">
        <v>0</v>
      </c>
      <c r="G22" s="68">
        <v>0</v>
      </c>
      <c r="H22" s="69">
        <v>0</v>
      </c>
      <c r="I22" s="68">
        <v>0</v>
      </c>
      <c r="J22" s="69">
        <v>0</v>
      </c>
      <c r="K22" s="68">
        <v>0</v>
      </c>
      <c r="L22" s="69">
        <v>0</v>
      </c>
      <c r="M22" s="68">
        <v>0</v>
      </c>
      <c r="N22" s="69">
        <v>0</v>
      </c>
      <c r="O22" s="68">
        <v>0</v>
      </c>
      <c r="P22" s="69">
        <v>0</v>
      </c>
      <c r="Q22" s="68">
        <v>0</v>
      </c>
      <c r="R22" s="69">
        <v>0</v>
      </c>
      <c r="S22" s="68">
        <v>0</v>
      </c>
      <c r="T22" s="69">
        <v>0</v>
      </c>
      <c r="U22" s="68">
        <v>0</v>
      </c>
      <c r="V22" s="69">
        <v>0</v>
      </c>
      <c r="W22" s="68">
        <v>0</v>
      </c>
      <c r="X22" s="69">
        <v>0</v>
      </c>
      <c r="Y22" s="68">
        <f t="shared" si="0"/>
      </c>
      <c r="Z22" s="69">
        <f t="shared" si="1"/>
      </c>
    </row>
    <row r="23">
      <c r="A23" s="67">
        <v>18</v>
      </c>
      <c r="B23" s="67" t="s">
        <v>34</v>
      </c>
      <c r="C23" s="68">
        <v>184</v>
      </c>
      <c r="D23" s="69">
        <v>50.85</v>
      </c>
      <c r="E23" s="68">
        <v>6567</v>
      </c>
      <c r="F23" s="69">
        <v>133.03</v>
      </c>
      <c r="G23" s="68">
        <v>6751</v>
      </c>
      <c r="H23" s="69">
        <v>183.88</v>
      </c>
      <c r="I23" s="68">
        <v>40</v>
      </c>
      <c r="J23" s="69">
        <v>10</v>
      </c>
      <c r="K23" s="68">
        <v>5400</v>
      </c>
      <c r="L23" s="69">
        <v>258.78</v>
      </c>
      <c r="M23" s="68">
        <v>5440</v>
      </c>
      <c r="N23" s="69">
        <v>268.78</v>
      </c>
      <c r="O23" s="68">
        <v>0</v>
      </c>
      <c r="P23" s="69">
        <v>0</v>
      </c>
      <c r="Q23" s="68">
        <v>0</v>
      </c>
      <c r="R23" s="69">
        <v>0</v>
      </c>
      <c r="S23" s="68">
        <v>0</v>
      </c>
      <c r="T23" s="69">
        <v>0</v>
      </c>
      <c r="U23" s="68">
        <v>0</v>
      </c>
      <c r="V23" s="69">
        <v>0</v>
      </c>
      <c r="W23" s="68">
        <v>0</v>
      </c>
      <c r="X23" s="69">
        <v>19.71</v>
      </c>
      <c r="Y23" s="68">
        <f t="shared" si="0"/>
      </c>
      <c r="Z23" s="69">
        <f t="shared" si="1"/>
      </c>
    </row>
    <row r="24">
      <c r="A24" s="67">
        <v>19</v>
      </c>
      <c r="B24" s="67" t="s">
        <v>35</v>
      </c>
      <c r="C24" s="68">
        <v>811</v>
      </c>
      <c r="D24" s="69">
        <v>107.32</v>
      </c>
      <c r="E24" s="68">
        <v>19925</v>
      </c>
      <c r="F24" s="69">
        <v>484.9</v>
      </c>
      <c r="G24" s="68">
        <v>20736</v>
      </c>
      <c r="H24" s="69">
        <v>592.22</v>
      </c>
      <c r="I24" s="68">
        <v>159</v>
      </c>
      <c r="J24" s="69">
        <v>85.07</v>
      </c>
      <c r="K24" s="68">
        <v>958</v>
      </c>
      <c r="L24" s="69">
        <v>345.98</v>
      </c>
      <c r="M24" s="68">
        <v>1117</v>
      </c>
      <c r="N24" s="69">
        <v>431.05</v>
      </c>
      <c r="O24" s="68">
        <v>44</v>
      </c>
      <c r="P24" s="69">
        <v>32.32</v>
      </c>
      <c r="Q24" s="68">
        <v>86</v>
      </c>
      <c r="R24" s="69">
        <v>441.95</v>
      </c>
      <c r="S24" s="68">
        <v>130</v>
      </c>
      <c r="T24" s="69">
        <v>474.27</v>
      </c>
      <c r="U24" s="68">
        <v>0</v>
      </c>
      <c r="V24" s="69">
        <v>0</v>
      </c>
      <c r="W24" s="68">
        <v>0</v>
      </c>
      <c r="X24" s="69">
        <v>0</v>
      </c>
      <c r="Y24" s="68">
        <f t="shared" si="0"/>
      </c>
      <c r="Z24" s="69">
        <f t="shared" si="1"/>
      </c>
    </row>
    <row r="25">
      <c r="A25" s="67">
        <v>20</v>
      </c>
      <c r="B25" s="67" t="s">
        <v>36</v>
      </c>
      <c r="C25" s="68">
        <v>0</v>
      </c>
      <c r="D25" s="69">
        <v>0</v>
      </c>
      <c r="E25" s="68">
        <v>0</v>
      </c>
      <c r="F25" s="69">
        <v>0</v>
      </c>
      <c r="G25" s="68">
        <v>0</v>
      </c>
      <c r="H25" s="69">
        <v>0</v>
      </c>
      <c r="I25" s="68">
        <v>0</v>
      </c>
      <c r="J25" s="69">
        <v>0</v>
      </c>
      <c r="K25" s="68">
        <v>0</v>
      </c>
      <c r="L25" s="69">
        <v>0</v>
      </c>
      <c r="M25" s="68">
        <v>0</v>
      </c>
      <c r="N25" s="69">
        <v>0</v>
      </c>
      <c r="O25" s="68">
        <v>0</v>
      </c>
      <c r="P25" s="69">
        <v>0</v>
      </c>
      <c r="Q25" s="68">
        <v>0</v>
      </c>
      <c r="R25" s="69">
        <v>0</v>
      </c>
      <c r="S25" s="68">
        <v>0</v>
      </c>
      <c r="T25" s="69">
        <v>0</v>
      </c>
      <c r="U25" s="68">
        <v>0</v>
      </c>
      <c r="V25" s="69">
        <v>0</v>
      </c>
      <c r="W25" s="68">
        <v>0</v>
      </c>
      <c r="X25" s="69">
        <v>0</v>
      </c>
      <c r="Y25" s="68">
        <f t="shared" si="0"/>
      </c>
      <c r="Z25" s="69">
        <f t="shared" si="1"/>
      </c>
    </row>
    <row r="26">
      <c r="A26" s="67">
        <v>21</v>
      </c>
      <c r="B26" s="67" t="s">
        <v>37</v>
      </c>
      <c r="C26" s="68">
        <v>0</v>
      </c>
      <c r="D26" s="69">
        <v>0</v>
      </c>
      <c r="E26" s="68">
        <v>0</v>
      </c>
      <c r="F26" s="69">
        <v>0</v>
      </c>
      <c r="G26" s="68">
        <v>0</v>
      </c>
      <c r="H26" s="69">
        <v>0</v>
      </c>
      <c r="I26" s="68">
        <v>0</v>
      </c>
      <c r="J26" s="69">
        <v>0</v>
      </c>
      <c r="K26" s="68">
        <v>0</v>
      </c>
      <c r="L26" s="69">
        <v>0</v>
      </c>
      <c r="M26" s="68">
        <v>0</v>
      </c>
      <c r="N26" s="69">
        <v>0</v>
      </c>
      <c r="O26" s="68">
        <v>0</v>
      </c>
      <c r="P26" s="69">
        <v>0</v>
      </c>
      <c r="Q26" s="68">
        <v>0</v>
      </c>
      <c r="R26" s="69">
        <v>0</v>
      </c>
      <c r="S26" s="68">
        <v>0</v>
      </c>
      <c r="T26" s="69">
        <v>0</v>
      </c>
      <c r="U26" s="68">
        <v>0</v>
      </c>
      <c r="V26" s="69">
        <v>0</v>
      </c>
      <c r="W26" s="68">
        <v>0</v>
      </c>
      <c r="X26" s="69">
        <v>0</v>
      </c>
      <c r="Y26" s="68">
        <f t="shared" si="0"/>
      </c>
      <c r="Z26" s="69">
        <f t="shared" si="1"/>
      </c>
    </row>
    <row r="27" ht="13.5" s="51" customFormat="1">
      <c r="A27" s="48"/>
      <c r="B27" s="48" t="s">
        <v>38</v>
      </c>
      <c r="C27" s="49">
        <f>SUM(C6:C26)</f>
      </c>
      <c r="D27" s="50">
        <f>SUM(D6:D26)</f>
      </c>
      <c r="E27" s="49">
        <f>SUM(E6:E26)</f>
      </c>
      <c r="F27" s="50">
        <f>SUM(F6:F26)</f>
      </c>
      <c r="G27" s="49">
        <f>C27+E27</f>
      </c>
      <c r="H27" s="50">
        <f>D27+F27</f>
      </c>
      <c r="I27" s="49">
        <f>SUM(I6:I26)</f>
      </c>
      <c r="J27" s="50">
        <f>SUM(J6:J26)</f>
      </c>
      <c r="K27" s="49">
        <f>SUM(K6:K26)</f>
      </c>
      <c r="L27" s="50">
        <f>SUM(L6:L26)</f>
      </c>
      <c r="M27" s="49">
        <f>I27+K27</f>
      </c>
      <c r="N27" s="50">
        <f>J27+L27</f>
      </c>
      <c r="O27" s="49">
        <f>SUM(O6:O26)</f>
      </c>
      <c r="P27" s="50">
        <f>SUM(P6:P26)</f>
      </c>
      <c r="Q27" s="49">
        <f>SUM(Q6:Q26)</f>
      </c>
      <c r="R27" s="50">
        <f>SUM(R6:R26)</f>
      </c>
      <c r="S27" s="49">
        <f>O27+Q27</f>
      </c>
      <c r="T27" s="50">
        <f>P27+R27</f>
      </c>
      <c r="U27" s="49">
        <f>SUM(U6:U26)</f>
      </c>
      <c r="V27" s="50">
        <f ref="V27:Z27" t="shared" si="8">SUM(V6:V26)</f>
      </c>
      <c r="W27" s="49">
        <f t="shared" si="8"/>
      </c>
      <c r="X27" s="50">
        <f t="shared" si="8"/>
      </c>
      <c r="Y27" s="49">
        <f t="shared" si="8"/>
      </c>
      <c r="Z27" s="50">
        <f t="shared" si="8"/>
      </c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  <c r="IV27" s="52"/>
    </row>
    <row r="28">
      <c r="A28" s="67">
        <v>22</v>
      </c>
      <c r="B28" s="67" t="s">
        <v>39</v>
      </c>
      <c r="C28" s="68">
        <v>103</v>
      </c>
      <c r="D28" s="69">
        <v>53.94</v>
      </c>
      <c r="E28" s="68">
        <v>1707</v>
      </c>
      <c r="F28" s="69">
        <v>421.96</v>
      </c>
      <c r="G28" s="68">
        <v>1810</v>
      </c>
      <c r="H28" s="69">
        <v>475.9</v>
      </c>
      <c r="I28" s="68">
        <v>151</v>
      </c>
      <c r="J28" s="69">
        <v>161.64</v>
      </c>
      <c r="K28" s="68">
        <v>760</v>
      </c>
      <c r="L28" s="69">
        <v>316.33</v>
      </c>
      <c r="M28" s="68">
        <v>911</v>
      </c>
      <c r="N28" s="69">
        <v>477.97</v>
      </c>
      <c r="O28" s="68">
        <v>273</v>
      </c>
      <c r="P28" s="69">
        <v>559.32</v>
      </c>
      <c r="Q28" s="68">
        <v>343</v>
      </c>
      <c r="R28" s="69">
        <v>203.27</v>
      </c>
      <c r="S28" s="68">
        <v>616</v>
      </c>
      <c r="T28" s="69">
        <v>762.59</v>
      </c>
      <c r="U28" s="68">
        <v>1</v>
      </c>
      <c r="V28" s="69">
        <v>3.27</v>
      </c>
      <c r="W28" s="68">
        <v>0</v>
      </c>
      <c r="X28" s="69">
        <v>0</v>
      </c>
      <c r="Y28" s="68">
        <f>G28+M28+S28+U28+W28</f>
      </c>
      <c r="Z28" s="69">
        <f>H28+N28+T28+V28+X28</f>
      </c>
    </row>
    <row r="29" ht="13.5" s="44" customFormat="1">
      <c r="A29" s="67">
        <v>23</v>
      </c>
      <c r="B29" s="67" t="s">
        <v>40</v>
      </c>
      <c r="C29" s="68">
        <v>187638</v>
      </c>
      <c r="D29" s="69">
        <v>438.09</v>
      </c>
      <c r="E29" s="68">
        <v>0</v>
      </c>
      <c r="F29" s="69">
        <v>0</v>
      </c>
      <c r="G29" s="68">
        <v>187638</v>
      </c>
      <c r="H29" s="69">
        <v>438.09</v>
      </c>
      <c r="I29" s="68">
        <v>0</v>
      </c>
      <c r="J29" s="69">
        <v>0</v>
      </c>
      <c r="K29" s="68">
        <v>0</v>
      </c>
      <c r="L29" s="69">
        <v>0</v>
      </c>
      <c r="M29" s="68">
        <v>0</v>
      </c>
      <c r="N29" s="69">
        <v>0</v>
      </c>
      <c r="O29" s="68">
        <v>0</v>
      </c>
      <c r="P29" s="69">
        <v>0</v>
      </c>
      <c r="Q29" s="68">
        <v>0</v>
      </c>
      <c r="R29" s="69">
        <v>0</v>
      </c>
      <c r="S29" s="68">
        <v>0</v>
      </c>
      <c r="T29" s="69">
        <v>0</v>
      </c>
      <c r="U29" s="68">
        <v>0</v>
      </c>
      <c r="V29" s="69">
        <v>0</v>
      </c>
      <c r="W29" s="68">
        <v>0</v>
      </c>
      <c r="X29" s="69">
        <v>0</v>
      </c>
      <c r="Y29" s="68">
        <f ref="Y29:Y46" t="shared" si="11">G29+M29+S29+U29+W29</f>
      </c>
      <c r="Z29" s="69">
        <f ref="Z29:Z46" t="shared" si="12">H29+N29+T29+V29+X29</f>
      </c>
    </row>
    <row r="30">
      <c r="A30" s="67">
        <v>24</v>
      </c>
      <c r="B30" s="67" t="s">
        <v>41</v>
      </c>
      <c r="C30" s="68">
        <v>10</v>
      </c>
      <c r="D30" s="69">
        <v>12</v>
      </c>
      <c r="E30" s="68">
        <v>21</v>
      </c>
      <c r="F30" s="69">
        <v>10.25</v>
      </c>
      <c r="G30" s="68">
        <v>31</v>
      </c>
      <c r="H30" s="69">
        <v>22.25</v>
      </c>
      <c r="I30" s="68">
        <v>21</v>
      </c>
      <c r="J30" s="69">
        <v>12.44</v>
      </c>
      <c r="K30" s="68">
        <v>3</v>
      </c>
      <c r="L30" s="69">
        <v>10.2</v>
      </c>
      <c r="M30" s="68">
        <v>24</v>
      </c>
      <c r="N30" s="69">
        <v>22.64</v>
      </c>
      <c r="O30" s="68">
        <v>0</v>
      </c>
      <c r="P30" s="69">
        <v>0</v>
      </c>
      <c r="Q30" s="68">
        <v>0</v>
      </c>
      <c r="R30" s="69">
        <v>0</v>
      </c>
      <c r="S30" s="68">
        <v>0</v>
      </c>
      <c r="T30" s="69">
        <v>0</v>
      </c>
      <c r="U30" s="68">
        <v>0</v>
      </c>
      <c r="V30" s="69">
        <v>0</v>
      </c>
      <c r="W30" s="68">
        <v>0</v>
      </c>
      <c r="X30" s="69">
        <v>0</v>
      </c>
      <c r="Y30" s="68">
        <f t="shared" si="11"/>
      </c>
      <c r="Z30" s="69">
        <f t="shared" si="12"/>
      </c>
    </row>
    <row r="31">
      <c r="A31" s="67">
        <v>25</v>
      </c>
      <c r="B31" s="67" t="s">
        <v>42</v>
      </c>
      <c r="C31" s="68">
        <v>43</v>
      </c>
      <c r="D31" s="69">
        <v>25.76</v>
      </c>
      <c r="E31" s="68">
        <v>266</v>
      </c>
      <c r="F31" s="69">
        <v>16.23</v>
      </c>
      <c r="G31" s="68">
        <v>309</v>
      </c>
      <c r="H31" s="69">
        <v>41.99</v>
      </c>
      <c r="I31" s="68">
        <v>9</v>
      </c>
      <c r="J31" s="69">
        <v>34</v>
      </c>
      <c r="K31" s="68">
        <v>58</v>
      </c>
      <c r="L31" s="69">
        <v>3</v>
      </c>
      <c r="M31" s="68">
        <v>67</v>
      </c>
      <c r="N31" s="69">
        <v>37</v>
      </c>
      <c r="O31" s="68">
        <v>1</v>
      </c>
      <c r="P31" s="69">
        <v>9.28</v>
      </c>
      <c r="Q31" s="68">
        <v>0</v>
      </c>
      <c r="R31" s="69">
        <v>0</v>
      </c>
      <c r="S31" s="68">
        <v>1</v>
      </c>
      <c r="T31" s="69">
        <v>9.28</v>
      </c>
      <c r="U31" s="68">
        <v>0</v>
      </c>
      <c r="V31" s="69">
        <v>0</v>
      </c>
      <c r="W31" s="68">
        <v>0</v>
      </c>
      <c r="X31" s="69">
        <v>0</v>
      </c>
      <c r="Y31" s="68">
        <f t="shared" si="11"/>
      </c>
      <c r="Z31" s="69">
        <f t="shared" si="12"/>
      </c>
    </row>
    <row r="32">
      <c r="A32" s="67">
        <v>26</v>
      </c>
      <c r="B32" s="67" t="s">
        <v>43</v>
      </c>
      <c r="C32" s="68">
        <v>3</v>
      </c>
      <c r="D32" s="69">
        <v>0.27</v>
      </c>
      <c r="E32" s="68">
        <v>11</v>
      </c>
      <c r="F32" s="69">
        <v>1.07</v>
      </c>
      <c r="G32" s="68">
        <v>14</v>
      </c>
      <c r="H32" s="69">
        <v>1.34</v>
      </c>
      <c r="I32" s="68">
        <v>3</v>
      </c>
      <c r="J32" s="69">
        <v>8.61</v>
      </c>
      <c r="K32" s="68">
        <v>9</v>
      </c>
      <c r="L32" s="69">
        <v>13.06</v>
      </c>
      <c r="M32" s="68">
        <v>12</v>
      </c>
      <c r="N32" s="69">
        <v>21.67</v>
      </c>
      <c r="O32" s="68">
        <v>0</v>
      </c>
      <c r="P32" s="69">
        <v>0</v>
      </c>
      <c r="Q32" s="68">
        <v>0</v>
      </c>
      <c r="R32" s="69">
        <v>0</v>
      </c>
      <c r="S32" s="68">
        <v>0</v>
      </c>
      <c r="T32" s="69">
        <v>0</v>
      </c>
      <c r="U32" s="68">
        <v>0</v>
      </c>
      <c r="V32" s="69">
        <v>0</v>
      </c>
      <c r="W32" s="68">
        <v>0</v>
      </c>
      <c r="X32" s="69">
        <v>0</v>
      </c>
      <c r="Y32" s="68">
        <f t="shared" si="11"/>
      </c>
      <c r="Z32" s="69">
        <f t="shared" si="12"/>
      </c>
    </row>
    <row r="33">
      <c r="A33" s="67">
        <v>27</v>
      </c>
      <c r="B33" s="67" t="s">
        <v>44</v>
      </c>
      <c r="C33" s="68">
        <v>9863</v>
      </c>
      <c r="D33" s="69">
        <v>53.75</v>
      </c>
      <c r="E33" s="68">
        <v>50380</v>
      </c>
      <c r="F33" s="69">
        <v>275.54</v>
      </c>
      <c r="G33" s="68">
        <v>60243</v>
      </c>
      <c r="H33" s="69">
        <v>329.29</v>
      </c>
      <c r="I33" s="68">
        <v>392</v>
      </c>
      <c r="J33" s="69">
        <v>262.56</v>
      </c>
      <c r="K33" s="68">
        <v>5038</v>
      </c>
      <c r="L33" s="69">
        <v>963.59</v>
      </c>
      <c r="M33" s="68">
        <v>5430</v>
      </c>
      <c r="N33" s="69">
        <v>1226.15</v>
      </c>
      <c r="O33" s="68">
        <v>423</v>
      </c>
      <c r="P33" s="69">
        <v>624.85</v>
      </c>
      <c r="Q33" s="68">
        <v>3257</v>
      </c>
      <c r="R33" s="69">
        <v>568.48</v>
      </c>
      <c r="S33" s="68">
        <v>3680</v>
      </c>
      <c r="T33" s="69">
        <v>1193.33</v>
      </c>
      <c r="U33" s="68">
        <v>0</v>
      </c>
      <c r="V33" s="69">
        <v>0</v>
      </c>
      <c r="W33" s="68">
        <v>0</v>
      </c>
      <c r="X33" s="69">
        <v>0</v>
      </c>
      <c r="Y33" s="68">
        <f t="shared" si="11"/>
      </c>
      <c r="Z33" s="69">
        <f t="shared" si="12"/>
      </c>
    </row>
    <row r="34">
      <c r="A34" s="67">
        <v>28</v>
      </c>
      <c r="B34" s="67" t="s">
        <v>45</v>
      </c>
      <c r="C34" s="68">
        <v>185</v>
      </c>
      <c r="D34" s="69">
        <v>62.37</v>
      </c>
      <c r="E34" s="68">
        <v>3978</v>
      </c>
      <c r="F34" s="69">
        <v>799.3</v>
      </c>
      <c r="G34" s="68">
        <v>4163</v>
      </c>
      <c r="H34" s="69">
        <v>861.67</v>
      </c>
      <c r="I34" s="68">
        <v>284</v>
      </c>
      <c r="J34" s="69">
        <v>258.97</v>
      </c>
      <c r="K34" s="68">
        <v>2650</v>
      </c>
      <c r="L34" s="69">
        <v>635.04</v>
      </c>
      <c r="M34" s="68">
        <v>2934</v>
      </c>
      <c r="N34" s="69">
        <v>894.01</v>
      </c>
      <c r="O34" s="68">
        <v>103</v>
      </c>
      <c r="P34" s="69">
        <v>98.4</v>
      </c>
      <c r="Q34" s="68">
        <v>364</v>
      </c>
      <c r="R34" s="69">
        <v>157.47</v>
      </c>
      <c r="S34" s="68">
        <v>467</v>
      </c>
      <c r="T34" s="69">
        <v>255.87</v>
      </c>
      <c r="U34" s="68">
        <v>0</v>
      </c>
      <c r="V34" s="69">
        <v>0</v>
      </c>
      <c r="W34" s="68">
        <v>0</v>
      </c>
      <c r="X34" s="69">
        <v>0</v>
      </c>
      <c r="Y34" s="68">
        <f t="shared" si="11"/>
      </c>
      <c r="Z34" s="69">
        <f t="shared" si="12"/>
      </c>
    </row>
    <row r="35">
      <c r="A35" s="67">
        <v>29</v>
      </c>
      <c r="B35" s="67" t="s">
        <v>46</v>
      </c>
      <c r="C35" s="68">
        <v>413</v>
      </c>
      <c r="D35" s="69">
        <v>36.32</v>
      </c>
      <c r="E35" s="68">
        <v>7526</v>
      </c>
      <c r="F35" s="69">
        <v>503.52</v>
      </c>
      <c r="G35" s="68">
        <v>7939</v>
      </c>
      <c r="H35" s="69">
        <v>539.84</v>
      </c>
      <c r="I35" s="68">
        <v>151</v>
      </c>
      <c r="J35" s="69">
        <v>64.64</v>
      </c>
      <c r="K35" s="68">
        <v>291</v>
      </c>
      <c r="L35" s="69">
        <v>33.99</v>
      </c>
      <c r="M35" s="68">
        <v>442</v>
      </c>
      <c r="N35" s="69">
        <v>98.63</v>
      </c>
      <c r="O35" s="68">
        <v>8</v>
      </c>
      <c r="P35" s="69">
        <v>0.32</v>
      </c>
      <c r="Q35" s="68">
        <v>32</v>
      </c>
      <c r="R35" s="69">
        <v>9.42</v>
      </c>
      <c r="S35" s="68">
        <v>40</v>
      </c>
      <c r="T35" s="69">
        <v>9.74</v>
      </c>
      <c r="U35" s="68">
        <v>0</v>
      </c>
      <c r="V35" s="69">
        <v>0</v>
      </c>
      <c r="W35" s="68">
        <v>0</v>
      </c>
      <c r="X35" s="69">
        <v>0</v>
      </c>
      <c r="Y35" s="68">
        <f t="shared" si="11"/>
      </c>
      <c r="Z35" s="69">
        <f t="shared" si="12"/>
      </c>
    </row>
    <row r="36">
      <c r="A36" s="67">
        <v>30</v>
      </c>
      <c r="B36" s="67" t="s">
        <v>47</v>
      </c>
      <c r="C36" s="68">
        <v>263</v>
      </c>
      <c r="D36" s="69">
        <v>6.69</v>
      </c>
      <c r="E36" s="68">
        <v>5157</v>
      </c>
      <c r="F36" s="69">
        <v>70.38</v>
      </c>
      <c r="G36" s="68">
        <v>5420</v>
      </c>
      <c r="H36" s="69">
        <v>77.07</v>
      </c>
      <c r="I36" s="68">
        <v>24</v>
      </c>
      <c r="J36" s="69">
        <v>10.24</v>
      </c>
      <c r="K36" s="68">
        <v>500</v>
      </c>
      <c r="L36" s="69">
        <v>31.5</v>
      </c>
      <c r="M36" s="68">
        <v>524</v>
      </c>
      <c r="N36" s="69">
        <v>41.74</v>
      </c>
      <c r="O36" s="68">
        <v>17</v>
      </c>
      <c r="P36" s="69">
        <v>0.65</v>
      </c>
      <c r="Q36" s="68">
        <v>48</v>
      </c>
      <c r="R36" s="69">
        <v>2.24</v>
      </c>
      <c r="S36" s="68">
        <v>65</v>
      </c>
      <c r="T36" s="69">
        <v>2.89</v>
      </c>
      <c r="U36" s="68">
        <v>13</v>
      </c>
      <c r="V36" s="69">
        <v>0.1</v>
      </c>
      <c r="W36" s="68">
        <v>0</v>
      </c>
      <c r="X36" s="69">
        <v>0</v>
      </c>
      <c r="Y36" s="68">
        <f t="shared" si="11"/>
      </c>
      <c r="Z36" s="69">
        <f t="shared" si="12"/>
      </c>
    </row>
    <row r="37">
      <c r="A37" s="67">
        <v>31</v>
      </c>
      <c r="B37" s="67" t="s">
        <v>48</v>
      </c>
      <c r="C37" s="68">
        <v>7692</v>
      </c>
      <c r="D37" s="69">
        <v>19.7</v>
      </c>
      <c r="E37" s="68">
        <v>125110</v>
      </c>
      <c r="F37" s="69">
        <v>431.37</v>
      </c>
      <c r="G37" s="68">
        <v>132802</v>
      </c>
      <c r="H37" s="69">
        <v>451.07</v>
      </c>
      <c r="I37" s="68">
        <v>13</v>
      </c>
      <c r="J37" s="69">
        <v>37.46</v>
      </c>
      <c r="K37" s="68">
        <v>4671</v>
      </c>
      <c r="L37" s="69">
        <v>532.33</v>
      </c>
      <c r="M37" s="68">
        <v>4684</v>
      </c>
      <c r="N37" s="69">
        <v>569.79</v>
      </c>
      <c r="O37" s="68">
        <v>11</v>
      </c>
      <c r="P37" s="69">
        <v>51.61</v>
      </c>
      <c r="Q37" s="68">
        <v>281</v>
      </c>
      <c r="R37" s="69">
        <v>43.29</v>
      </c>
      <c r="S37" s="68">
        <v>292</v>
      </c>
      <c r="T37" s="69">
        <v>94.9</v>
      </c>
      <c r="U37" s="68">
        <v>0</v>
      </c>
      <c r="V37" s="69">
        <v>0</v>
      </c>
      <c r="W37" s="68">
        <v>0</v>
      </c>
      <c r="X37" s="69">
        <v>0</v>
      </c>
      <c r="Y37" s="68">
        <f t="shared" si="11"/>
      </c>
      <c r="Z37" s="69">
        <f t="shared" si="12"/>
      </c>
    </row>
    <row r="38">
      <c r="A38" s="67">
        <v>32</v>
      </c>
      <c r="B38" s="67" t="s">
        <v>49</v>
      </c>
      <c r="C38" s="68">
        <v>3</v>
      </c>
      <c r="D38" s="69">
        <v>0.18</v>
      </c>
      <c r="E38" s="68">
        <v>13</v>
      </c>
      <c r="F38" s="69">
        <v>0.45</v>
      </c>
      <c r="G38" s="68">
        <v>16</v>
      </c>
      <c r="H38" s="69">
        <v>0.63</v>
      </c>
      <c r="I38" s="68">
        <v>4</v>
      </c>
      <c r="J38" s="69">
        <v>3.77</v>
      </c>
      <c r="K38" s="68">
        <v>8</v>
      </c>
      <c r="L38" s="69">
        <v>1.29</v>
      </c>
      <c r="M38" s="68">
        <v>12</v>
      </c>
      <c r="N38" s="69">
        <v>5.06</v>
      </c>
      <c r="O38" s="68">
        <v>0</v>
      </c>
      <c r="P38" s="69">
        <v>3.29</v>
      </c>
      <c r="Q38" s="68">
        <v>0</v>
      </c>
      <c r="R38" s="69">
        <v>0</v>
      </c>
      <c r="S38" s="68">
        <v>0</v>
      </c>
      <c r="T38" s="69">
        <v>3.29</v>
      </c>
      <c r="U38" s="68">
        <v>0</v>
      </c>
      <c r="V38" s="69">
        <v>0</v>
      </c>
      <c r="W38" s="68">
        <v>0</v>
      </c>
      <c r="X38" s="69">
        <v>0</v>
      </c>
      <c r="Y38" s="68">
        <f t="shared" si="11"/>
      </c>
      <c r="Z38" s="69">
        <f t="shared" si="12"/>
      </c>
    </row>
    <row r="39">
      <c r="A39" s="67">
        <v>33</v>
      </c>
      <c r="B39" s="67" t="s">
        <v>50</v>
      </c>
      <c r="C39" s="68">
        <v>34</v>
      </c>
      <c r="D39" s="69">
        <v>6.79</v>
      </c>
      <c r="E39" s="68">
        <v>282</v>
      </c>
      <c r="F39" s="69">
        <v>57.45</v>
      </c>
      <c r="G39" s="68">
        <v>316</v>
      </c>
      <c r="H39" s="69">
        <v>64.24</v>
      </c>
      <c r="I39" s="68">
        <v>69</v>
      </c>
      <c r="J39" s="69">
        <v>59.97</v>
      </c>
      <c r="K39" s="68">
        <v>105</v>
      </c>
      <c r="L39" s="69">
        <v>36.52</v>
      </c>
      <c r="M39" s="68">
        <v>174</v>
      </c>
      <c r="N39" s="69">
        <v>96.49</v>
      </c>
      <c r="O39" s="68">
        <v>12</v>
      </c>
      <c r="P39" s="69">
        <v>48.09</v>
      </c>
      <c r="Q39" s="68">
        <v>4</v>
      </c>
      <c r="R39" s="69">
        <v>6.23</v>
      </c>
      <c r="S39" s="68">
        <v>16</v>
      </c>
      <c r="T39" s="69">
        <v>54.32</v>
      </c>
      <c r="U39" s="68">
        <v>0</v>
      </c>
      <c r="V39" s="69">
        <v>0</v>
      </c>
      <c r="W39" s="68">
        <v>0</v>
      </c>
      <c r="X39" s="69">
        <v>0</v>
      </c>
      <c r="Y39" s="68">
        <f t="shared" si="11"/>
      </c>
      <c r="Z39" s="69">
        <f t="shared" si="12"/>
      </c>
    </row>
    <row r="40">
      <c r="A40" s="67">
        <v>34</v>
      </c>
      <c r="B40" s="67" t="s">
        <v>51</v>
      </c>
      <c r="C40" s="68">
        <v>0</v>
      </c>
      <c r="D40" s="69">
        <v>0</v>
      </c>
      <c r="E40" s="68">
        <v>3</v>
      </c>
      <c r="F40" s="69">
        <v>0.5</v>
      </c>
      <c r="G40" s="68">
        <v>3</v>
      </c>
      <c r="H40" s="69">
        <v>0.5</v>
      </c>
      <c r="I40" s="68">
        <v>0</v>
      </c>
      <c r="J40" s="69">
        <v>0</v>
      </c>
      <c r="K40" s="68">
        <v>5</v>
      </c>
      <c r="L40" s="69">
        <v>1.45</v>
      </c>
      <c r="M40" s="68">
        <v>5</v>
      </c>
      <c r="N40" s="69">
        <v>1.45</v>
      </c>
      <c r="O40" s="68">
        <v>1</v>
      </c>
      <c r="P40" s="69">
        <v>5</v>
      </c>
      <c r="Q40" s="68">
        <v>2</v>
      </c>
      <c r="R40" s="69">
        <v>2.21</v>
      </c>
      <c r="S40" s="68">
        <v>3</v>
      </c>
      <c r="T40" s="69">
        <v>7.21</v>
      </c>
      <c r="U40" s="68">
        <v>0</v>
      </c>
      <c r="V40" s="69">
        <v>0</v>
      </c>
      <c r="W40" s="68">
        <v>0</v>
      </c>
      <c r="X40" s="69">
        <v>0</v>
      </c>
      <c r="Y40" s="68">
        <f t="shared" si="11"/>
      </c>
      <c r="Z40" s="69">
        <f t="shared" si="12"/>
      </c>
    </row>
    <row r="41">
      <c r="A41" s="67">
        <v>35</v>
      </c>
      <c r="B41" s="67" t="s">
        <v>52</v>
      </c>
      <c r="C41" s="68">
        <v>85</v>
      </c>
      <c r="D41" s="69">
        <v>36.45</v>
      </c>
      <c r="E41" s="68">
        <v>728</v>
      </c>
      <c r="F41" s="69">
        <v>188.81</v>
      </c>
      <c r="G41" s="68">
        <v>813</v>
      </c>
      <c r="H41" s="69">
        <v>225.26</v>
      </c>
      <c r="I41" s="68">
        <v>202</v>
      </c>
      <c r="J41" s="69">
        <v>157.98</v>
      </c>
      <c r="K41" s="68">
        <v>1123</v>
      </c>
      <c r="L41" s="69">
        <v>344.55</v>
      </c>
      <c r="M41" s="68">
        <v>1325</v>
      </c>
      <c r="N41" s="69">
        <v>502.53</v>
      </c>
      <c r="O41" s="68">
        <v>26</v>
      </c>
      <c r="P41" s="69">
        <v>16.83</v>
      </c>
      <c r="Q41" s="68">
        <v>391</v>
      </c>
      <c r="R41" s="69">
        <v>84.32</v>
      </c>
      <c r="S41" s="68">
        <v>417</v>
      </c>
      <c r="T41" s="69">
        <v>101.15</v>
      </c>
      <c r="U41" s="68">
        <v>0</v>
      </c>
      <c r="V41" s="69">
        <v>0</v>
      </c>
      <c r="W41" s="68">
        <v>0</v>
      </c>
      <c r="X41" s="69">
        <v>0</v>
      </c>
      <c r="Y41" s="68">
        <f t="shared" si="11"/>
      </c>
      <c r="Z41" s="69">
        <f t="shared" si="12"/>
      </c>
    </row>
    <row r="42">
      <c r="A42" s="67">
        <v>36</v>
      </c>
      <c r="B42" s="67" t="s">
        <v>53</v>
      </c>
      <c r="C42" s="68">
        <v>0</v>
      </c>
      <c r="D42" s="69">
        <v>0</v>
      </c>
      <c r="E42" s="68">
        <v>18</v>
      </c>
      <c r="F42" s="69">
        <v>2.3</v>
      </c>
      <c r="G42" s="68">
        <v>18</v>
      </c>
      <c r="H42" s="69">
        <v>2.3</v>
      </c>
      <c r="I42" s="68">
        <v>38</v>
      </c>
      <c r="J42" s="69">
        <v>20.54</v>
      </c>
      <c r="K42" s="68">
        <v>16</v>
      </c>
      <c r="L42" s="69">
        <v>2.9</v>
      </c>
      <c r="M42" s="68">
        <v>54</v>
      </c>
      <c r="N42" s="69">
        <v>23.44</v>
      </c>
      <c r="O42" s="68">
        <v>0</v>
      </c>
      <c r="P42" s="69">
        <v>0</v>
      </c>
      <c r="Q42" s="68">
        <v>0</v>
      </c>
      <c r="R42" s="69">
        <v>0</v>
      </c>
      <c r="S42" s="68">
        <v>0</v>
      </c>
      <c r="T42" s="69">
        <v>0</v>
      </c>
      <c r="U42" s="68">
        <v>0</v>
      </c>
      <c r="V42" s="69">
        <v>0</v>
      </c>
      <c r="W42" s="68">
        <v>0</v>
      </c>
      <c r="X42" s="69">
        <v>0</v>
      </c>
      <c r="Y42" s="68">
        <f t="shared" si="11"/>
      </c>
      <c r="Z42" s="69">
        <f t="shared" si="12"/>
      </c>
    </row>
    <row r="43">
      <c r="A43" s="67">
        <v>37</v>
      </c>
      <c r="B43" s="67" t="s">
        <v>54</v>
      </c>
      <c r="C43" s="68">
        <v>11</v>
      </c>
      <c r="D43" s="69">
        <v>7.44</v>
      </c>
      <c r="E43" s="68">
        <v>10483</v>
      </c>
      <c r="F43" s="69">
        <v>41.98</v>
      </c>
      <c r="G43" s="68">
        <v>10494</v>
      </c>
      <c r="H43" s="69">
        <v>49.42</v>
      </c>
      <c r="I43" s="68">
        <v>22</v>
      </c>
      <c r="J43" s="69">
        <v>13.89</v>
      </c>
      <c r="K43" s="68">
        <v>42</v>
      </c>
      <c r="L43" s="69">
        <v>18.41</v>
      </c>
      <c r="M43" s="68">
        <v>64</v>
      </c>
      <c r="N43" s="69">
        <v>32.3</v>
      </c>
      <c r="O43" s="68">
        <v>3</v>
      </c>
      <c r="P43" s="69">
        <v>0.63</v>
      </c>
      <c r="Q43" s="68">
        <v>6</v>
      </c>
      <c r="R43" s="69">
        <v>1.73</v>
      </c>
      <c r="S43" s="68">
        <v>9</v>
      </c>
      <c r="T43" s="69">
        <v>2.36</v>
      </c>
      <c r="U43" s="68">
        <v>0</v>
      </c>
      <c r="V43" s="69">
        <v>0</v>
      </c>
      <c r="W43" s="68">
        <v>0</v>
      </c>
      <c r="X43" s="69">
        <v>0</v>
      </c>
      <c r="Y43" s="68">
        <f t="shared" si="11"/>
      </c>
      <c r="Z43" s="69">
        <f t="shared" si="12"/>
      </c>
    </row>
    <row r="44">
      <c r="A44" s="67">
        <v>38</v>
      </c>
      <c r="B44" s="67" t="s">
        <v>55</v>
      </c>
      <c r="C44" s="68">
        <v>0</v>
      </c>
      <c r="D44" s="69">
        <v>0</v>
      </c>
      <c r="E44" s="68">
        <v>113</v>
      </c>
      <c r="F44" s="69">
        <v>11.81</v>
      </c>
      <c r="G44" s="68">
        <v>113</v>
      </c>
      <c r="H44" s="69">
        <v>11.81</v>
      </c>
      <c r="I44" s="68">
        <v>4</v>
      </c>
      <c r="J44" s="69">
        <v>6.45</v>
      </c>
      <c r="K44" s="68">
        <v>41</v>
      </c>
      <c r="L44" s="69">
        <v>17.84</v>
      </c>
      <c r="M44" s="68">
        <v>45</v>
      </c>
      <c r="N44" s="69">
        <v>24.29</v>
      </c>
      <c r="O44" s="68">
        <v>0</v>
      </c>
      <c r="P44" s="69">
        <v>0</v>
      </c>
      <c r="Q44" s="68">
        <v>0</v>
      </c>
      <c r="R44" s="69">
        <v>0</v>
      </c>
      <c r="S44" s="68">
        <v>0</v>
      </c>
      <c r="T44" s="69">
        <v>0</v>
      </c>
      <c r="U44" s="68">
        <v>0</v>
      </c>
      <c r="V44" s="69">
        <v>0</v>
      </c>
      <c r="W44" s="68">
        <v>0</v>
      </c>
      <c r="X44" s="69">
        <v>0</v>
      </c>
      <c r="Y44" s="68">
        <f t="shared" si="11"/>
      </c>
      <c r="Z44" s="69">
        <f t="shared" si="12"/>
      </c>
    </row>
    <row r="45">
      <c r="A45" s="67">
        <v>39</v>
      </c>
      <c r="B45" s="67" t="s">
        <v>56</v>
      </c>
      <c r="C45" s="68">
        <v>8</v>
      </c>
      <c r="D45" s="69">
        <v>0.91</v>
      </c>
      <c r="E45" s="68">
        <v>79</v>
      </c>
      <c r="F45" s="69">
        <v>6.52</v>
      </c>
      <c r="G45" s="68">
        <v>87</v>
      </c>
      <c r="H45" s="69">
        <v>7.43</v>
      </c>
      <c r="I45" s="68">
        <v>0</v>
      </c>
      <c r="J45" s="69">
        <v>0</v>
      </c>
      <c r="K45" s="68">
        <v>0</v>
      </c>
      <c r="L45" s="69">
        <v>0</v>
      </c>
      <c r="M45" s="68">
        <v>0</v>
      </c>
      <c r="N45" s="69">
        <v>0</v>
      </c>
      <c r="O45" s="68">
        <v>0</v>
      </c>
      <c r="P45" s="69">
        <v>0</v>
      </c>
      <c r="Q45" s="68">
        <v>0</v>
      </c>
      <c r="R45" s="69">
        <v>0</v>
      </c>
      <c r="S45" s="68">
        <v>0</v>
      </c>
      <c r="T45" s="69">
        <v>0</v>
      </c>
      <c r="U45" s="68">
        <v>0</v>
      </c>
      <c r="V45" s="69">
        <v>0</v>
      </c>
      <c r="W45" s="68">
        <v>0</v>
      </c>
      <c r="X45" s="69">
        <v>0</v>
      </c>
      <c r="Y45" s="68">
        <f t="shared" si="11"/>
      </c>
      <c r="Z45" s="69">
        <f t="shared" si="12"/>
      </c>
    </row>
    <row r="46">
      <c r="A46" s="67">
        <v>40</v>
      </c>
      <c r="B46" s="67" t="s">
        <v>57</v>
      </c>
      <c r="C46" s="68">
        <v>47</v>
      </c>
      <c r="D46" s="69">
        <v>16.29</v>
      </c>
      <c r="E46" s="68">
        <v>774</v>
      </c>
      <c r="F46" s="69">
        <v>89.91</v>
      </c>
      <c r="G46" s="68">
        <v>821</v>
      </c>
      <c r="H46" s="69">
        <v>106.2</v>
      </c>
      <c r="I46" s="68">
        <v>39</v>
      </c>
      <c r="J46" s="69">
        <v>7.23</v>
      </c>
      <c r="K46" s="68">
        <v>1004</v>
      </c>
      <c r="L46" s="69">
        <v>124.99</v>
      </c>
      <c r="M46" s="68">
        <v>1043</v>
      </c>
      <c r="N46" s="69">
        <v>132.22</v>
      </c>
      <c r="O46" s="68">
        <v>20</v>
      </c>
      <c r="P46" s="69">
        <v>15.46</v>
      </c>
      <c r="Q46" s="68">
        <v>292</v>
      </c>
      <c r="R46" s="69">
        <v>82.12</v>
      </c>
      <c r="S46" s="68">
        <v>312</v>
      </c>
      <c r="T46" s="69">
        <v>97.58</v>
      </c>
      <c r="U46" s="68">
        <v>0</v>
      </c>
      <c r="V46" s="69">
        <v>0</v>
      </c>
      <c r="W46" s="68">
        <v>0</v>
      </c>
      <c r="X46" s="69">
        <v>0</v>
      </c>
      <c r="Y46" s="68">
        <f t="shared" si="11"/>
      </c>
      <c r="Z46" s="69">
        <f t="shared" si="12"/>
      </c>
    </row>
    <row r="47" ht="13.5" s="51" customFormat="1">
      <c r="A47" s="53"/>
      <c r="B47" s="48" t="s">
        <v>58</v>
      </c>
      <c r="C47" s="49">
        <f>SUM(C28:C46)</f>
      </c>
      <c r="D47" s="50">
        <f>SUM(D28:D46)</f>
      </c>
      <c r="E47" s="49">
        <f>SUM(E28:E46)</f>
      </c>
      <c r="F47" s="50">
        <f>SUM(F28:F46)</f>
      </c>
      <c r="G47" s="49">
        <f ref="G47:G67" t="shared" si="13">C47+E47</f>
      </c>
      <c r="H47" s="50">
        <f ref="H47:H67" t="shared" si="14">D47+F47</f>
      </c>
      <c r="I47" s="49">
        <f>SUM(I28:I46)</f>
      </c>
      <c r="J47" s="50">
        <f>SUM(J28:J46)</f>
      </c>
      <c r="K47" s="49">
        <f>SUM(K28:K46)</f>
      </c>
      <c r="L47" s="50">
        <f>SUM(L28:L46)</f>
      </c>
      <c r="M47" s="49">
        <f ref="M47:M67" t="shared" si="15">I47+K47</f>
      </c>
      <c r="N47" s="50">
        <f ref="N47:N67" t="shared" si="16">J47+L47</f>
      </c>
      <c r="O47" s="49">
        <f>SUM(O28:O46)</f>
      </c>
      <c r="P47" s="50">
        <f>SUM(P28:P46)</f>
      </c>
      <c r="Q47" s="49">
        <f>SUM(Q28:Q46)</f>
      </c>
      <c r="R47" s="50">
        <f>SUM(R28:R46)</f>
      </c>
      <c r="S47" s="49">
        <f ref="S47:S67" t="shared" si="17">O47+Q47</f>
      </c>
      <c r="T47" s="50">
        <f ref="T47:T67" t="shared" si="18">P47+R47</f>
      </c>
      <c r="U47" s="49">
        <f>SUM(U28:U46)</f>
      </c>
      <c r="V47" s="50">
        <f ref="V47:Z47" t="shared" si="19">SUM(V28:V46)</f>
      </c>
      <c r="W47" s="49">
        <f t="shared" si="19"/>
      </c>
      <c r="X47" s="50">
        <f t="shared" si="19"/>
      </c>
      <c r="Y47" s="49">
        <f t="shared" si="19"/>
      </c>
      <c r="Z47" s="50">
        <f t="shared" si="19"/>
      </c>
      <c r="HE47" s="52"/>
      <c r="HF47" s="52"/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  <c r="IR47" s="52"/>
      <c r="IS47" s="52"/>
      <c r="IT47" s="52"/>
      <c r="IU47" s="52"/>
      <c r="IV47" s="52"/>
    </row>
    <row r="48">
      <c r="A48" s="66">
        <v>41</v>
      </c>
      <c r="B48" s="67" t="s">
        <v>59</v>
      </c>
      <c r="C48" s="68">
        <v>0</v>
      </c>
      <c r="D48" s="69">
        <v>0</v>
      </c>
      <c r="E48" s="68">
        <v>0</v>
      </c>
      <c r="F48" s="69">
        <v>0</v>
      </c>
      <c r="G48" s="68">
        <v>0</v>
      </c>
      <c r="H48" s="69">
        <v>0</v>
      </c>
      <c r="I48" s="68">
        <v>0</v>
      </c>
      <c r="J48" s="69">
        <v>0</v>
      </c>
      <c r="K48" s="68">
        <v>0</v>
      </c>
      <c r="L48" s="69">
        <v>0</v>
      </c>
      <c r="M48" s="68">
        <v>0</v>
      </c>
      <c r="N48" s="69">
        <v>0</v>
      </c>
      <c r="O48" s="68">
        <v>0</v>
      </c>
      <c r="P48" s="69">
        <v>0</v>
      </c>
      <c r="Q48" s="68">
        <v>0</v>
      </c>
      <c r="R48" s="69">
        <v>0</v>
      </c>
      <c r="S48" s="68">
        <v>0</v>
      </c>
      <c r="T48" s="69">
        <v>0</v>
      </c>
      <c r="U48" s="68">
        <v>0</v>
      </c>
      <c r="V48" s="69">
        <v>0</v>
      </c>
      <c r="W48" s="68">
        <v>663</v>
      </c>
      <c r="X48" s="69">
        <v>17.49</v>
      </c>
      <c r="Y48" s="68">
        <f>G48+M48+S48+U48+W48</f>
      </c>
      <c r="Z48" s="69">
        <f>H48+N48+T48+V48+X48</f>
      </c>
    </row>
    <row r="49">
      <c r="A49" s="66">
        <v>42</v>
      </c>
      <c r="B49" s="67" t="s">
        <v>60</v>
      </c>
      <c r="C49" s="68">
        <v>0</v>
      </c>
      <c r="D49" s="69">
        <v>0</v>
      </c>
      <c r="E49" s="68">
        <v>0</v>
      </c>
      <c r="F49" s="69">
        <v>0</v>
      </c>
      <c r="G49" s="68">
        <v>0</v>
      </c>
      <c r="H49" s="69">
        <v>0</v>
      </c>
      <c r="I49" s="68">
        <v>2285</v>
      </c>
      <c r="J49" s="69">
        <v>31.69</v>
      </c>
      <c r="K49" s="68">
        <v>0</v>
      </c>
      <c r="L49" s="69">
        <v>0</v>
      </c>
      <c r="M49" s="68">
        <v>2285</v>
      </c>
      <c r="N49" s="69">
        <v>31.69</v>
      </c>
      <c r="O49" s="68">
        <v>0</v>
      </c>
      <c r="P49" s="69">
        <v>0</v>
      </c>
      <c r="Q49" s="68">
        <v>0</v>
      </c>
      <c r="R49" s="69">
        <v>0</v>
      </c>
      <c r="S49" s="68">
        <v>0</v>
      </c>
      <c r="T49" s="69">
        <v>0</v>
      </c>
      <c r="U49" s="68">
        <v>0</v>
      </c>
      <c r="V49" s="69">
        <v>0</v>
      </c>
      <c r="W49" s="68">
        <v>0</v>
      </c>
      <c r="X49" s="69">
        <v>0</v>
      </c>
      <c r="Y49" s="68">
        <f ref="Y49:Y54" t="shared" si="22">G49+M49+S49+U49+W49</f>
      </c>
      <c r="Z49" s="69">
        <f ref="Z49:Z54" t="shared" si="23">H49+N49+T49+V49+X49</f>
      </c>
    </row>
    <row r="50">
      <c r="A50" s="66">
        <v>43</v>
      </c>
      <c r="B50" s="67" t="s">
        <v>61</v>
      </c>
      <c r="C50" s="68">
        <v>3</v>
      </c>
      <c r="D50" s="69">
        <v>0.08</v>
      </c>
      <c r="E50" s="68">
        <v>65</v>
      </c>
      <c r="F50" s="69">
        <v>3.52</v>
      </c>
      <c r="G50" s="68">
        <v>68</v>
      </c>
      <c r="H50" s="69">
        <v>3.6</v>
      </c>
      <c r="I50" s="68">
        <v>0</v>
      </c>
      <c r="J50" s="69">
        <v>0</v>
      </c>
      <c r="K50" s="68">
        <v>4</v>
      </c>
      <c r="L50" s="69">
        <v>0.21</v>
      </c>
      <c r="M50" s="68">
        <v>4</v>
      </c>
      <c r="N50" s="69">
        <v>0.21</v>
      </c>
      <c r="O50" s="68">
        <v>0</v>
      </c>
      <c r="P50" s="69">
        <v>0</v>
      </c>
      <c r="Q50" s="68">
        <v>0</v>
      </c>
      <c r="R50" s="69">
        <v>0</v>
      </c>
      <c r="S50" s="68">
        <v>0</v>
      </c>
      <c r="T50" s="69">
        <v>0</v>
      </c>
      <c r="U50" s="68">
        <v>0</v>
      </c>
      <c r="V50" s="69">
        <v>0</v>
      </c>
      <c r="W50" s="68">
        <v>0</v>
      </c>
      <c r="X50" s="69">
        <v>0</v>
      </c>
      <c r="Y50" s="68">
        <f t="shared" si="22"/>
      </c>
      <c r="Z50" s="69">
        <f t="shared" si="23"/>
      </c>
    </row>
    <row r="51">
      <c r="A51" s="66">
        <v>44</v>
      </c>
      <c r="B51" s="67" t="s">
        <v>62</v>
      </c>
      <c r="C51" s="68">
        <v>55</v>
      </c>
      <c r="D51" s="69">
        <v>2.61</v>
      </c>
      <c r="E51" s="68">
        <v>219</v>
      </c>
      <c r="F51" s="69">
        <v>8.76</v>
      </c>
      <c r="G51" s="68">
        <v>274</v>
      </c>
      <c r="H51" s="69">
        <v>11.37</v>
      </c>
      <c r="I51" s="68">
        <v>0</v>
      </c>
      <c r="J51" s="69">
        <v>0</v>
      </c>
      <c r="K51" s="68">
        <v>56</v>
      </c>
      <c r="L51" s="69">
        <v>2.32</v>
      </c>
      <c r="M51" s="68">
        <v>56</v>
      </c>
      <c r="N51" s="69">
        <v>2.32</v>
      </c>
      <c r="O51" s="68">
        <v>0</v>
      </c>
      <c r="P51" s="69">
        <v>0</v>
      </c>
      <c r="Q51" s="68">
        <v>0</v>
      </c>
      <c r="R51" s="69">
        <v>0</v>
      </c>
      <c r="S51" s="68">
        <v>0</v>
      </c>
      <c r="T51" s="69">
        <v>0</v>
      </c>
      <c r="U51" s="68">
        <v>0</v>
      </c>
      <c r="V51" s="69">
        <v>0</v>
      </c>
      <c r="W51" s="68">
        <v>0</v>
      </c>
      <c r="X51" s="69">
        <v>0</v>
      </c>
      <c r="Y51" s="68">
        <f t="shared" si="22"/>
      </c>
      <c r="Z51" s="69">
        <f t="shared" si="23"/>
      </c>
    </row>
    <row r="52">
      <c r="A52" s="66">
        <v>45</v>
      </c>
      <c r="B52" s="67" t="s">
        <v>63</v>
      </c>
      <c r="C52" s="68">
        <v>0</v>
      </c>
      <c r="D52" s="69">
        <v>0</v>
      </c>
      <c r="E52" s="68">
        <v>60</v>
      </c>
      <c r="F52" s="69">
        <v>8.57</v>
      </c>
      <c r="G52" s="68">
        <v>60</v>
      </c>
      <c r="H52" s="69">
        <v>8.57</v>
      </c>
      <c r="I52" s="68">
        <v>0</v>
      </c>
      <c r="J52" s="69">
        <v>0</v>
      </c>
      <c r="K52" s="68">
        <v>0</v>
      </c>
      <c r="L52" s="69">
        <v>0</v>
      </c>
      <c r="M52" s="68">
        <v>0</v>
      </c>
      <c r="N52" s="69">
        <v>0</v>
      </c>
      <c r="O52" s="68">
        <v>0</v>
      </c>
      <c r="P52" s="69">
        <v>0</v>
      </c>
      <c r="Q52" s="68">
        <v>0</v>
      </c>
      <c r="R52" s="69">
        <v>0</v>
      </c>
      <c r="S52" s="68">
        <v>0</v>
      </c>
      <c r="T52" s="69">
        <v>0</v>
      </c>
      <c r="U52" s="68">
        <v>0</v>
      </c>
      <c r="V52" s="69">
        <v>0</v>
      </c>
      <c r="W52" s="68">
        <v>0</v>
      </c>
      <c r="X52" s="69">
        <v>0</v>
      </c>
      <c r="Y52" s="68">
        <f t="shared" si="22"/>
      </c>
      <c r="Z52" s="69">
        <f t="shared" si="23"/>
      </c>
    </row>
    <row r="53">
      <c r="A53" s="66">
        <v>46</v>
      </c>
      <c r="B53" s="67" t="s">
        <v>64</v>
      </c>
      <c r="C53" s="68">
        <v>6</v>
      </c>
      <c r="D53" s="69">
        <v>0.45</v>
      </c>
      <c r="E53" s="68">
        <v>83</v>
      </c>
      <c r="F53" s="69">
        <v>0.47</v>
      </c>
      <c r="G53" s="68">
        <v>89</v>
      </c>
      <c r="H53" s="69">
        <v>0.92</v>
      </c>
      <c r="I53" s="68">
        <v>2</v>
      </c>
      <c r="J53" s="69">
        <v>0.5</v>
      </c>
      <c r="K53" s="68">
        <v>8</v>
      </c>
      <c r="L53" s="69">
        <v>1.81</v>
      </c>
      <c r="M53" s="68">
        <v>10</v>
      </c>
      <c r="N53" s="69">
        <v>2.31</v>
      </c>
      <c r="O53" s="68">
        <v>0</v>
      </c>
      <c r="P53" s="69">
        <v>0</v>
      </c>
      <c r="Q53" s="68">
        <v>0</v>
      </c>
      <c r="R53" s="69">
        <v>0</v>
      </c>
      <c r="S53" s="68">
        <v>0</v>
      </c>
      <c r="T53" s="69">
        <v>0</v>
      </c>
      <c r="U53" s="68">
        <v>0</v>
      </c>
      <c r="V53" s="69">
        <v>0</v>
      </c>
      <c r="W53" s="68">
        <v>86</v>
      </c>
      <c r="X53" s="69">
        <v>0.36</v>
      </c>
      <c r="Y53" s="68">
        <f t="shared" si="22"/>
      </c>
      <c r="Z53" s="69">
        <f t="shared" si="23"/>
      </c>
    </row>
    <row r="54">
      <c r="A54" s="66">
        <v>47</v>
      </c>
      <c r="B54" s="67" t="s">
        <v>65</v>
      </c>
      <c r="C54" s="68">
        <v>0</v>
      </c>
      <c r="D54" s="69">
        <v>0</v>
      </c>
      <c r="E54" s="68">
        <v>0</v>
      </c>
      <c r="F54" s="69">
        <v>0</v>
      </c>
      <c r="G54" s="68">
        <v>0</v>
      </c>
      <c r="H54" s="69">
        <v>0</v>
      </c>
      <c r="I54" s="68">
        <v>24</v>
      </c>
      <c r="J54" s="69">
        <v>4.48</v>
      </c>
      <c r="K54" s="68">
        <v>119</v>
      </c>
      <c r="L54" s="69">
        <v>8.07</v>
      </c>
      <c r="M54" s="68">
        <v>143</v>
      </c>
      <c r="N54" s="69">
        <v>12.55</v>
      </c>
      <c r="O54" s="68">
        <v>11</v>
      </c>
      <c r="P54" s="69">
        <v>2.14</v>
      </c>
      <c r="Q54" s="68">
        <v>15</v>
      </c>
      <c r="R54" s="69">
        <v>1</v>
      </c>
      <c r="S54" s="68">
        <v>26</v>
      </c>
      <c r="T54" s="69">
        <v>3.14</v>
      </c>
      <c r="U54" s="68">
        <v>0</v>
      </c>
      <c r="V54" s="69">
        <v>0</v>
      </c>
      <c r="W54" s="68">
        <v>0</v>
      </c>
      <c r="X54" s="69">
        <v>0</v>
      </c>
      <c r="Y54" s="68">
        <f t="shared" si="22"/>
      </c>
      <c r="Z54" s="69">
        <f t="shared" si="23"/>
      </c>
    </row>
    <row r="55" ht="13.5" s="52" customFormat="1">
      <c r="A55" s="53"/>
      <c r="B55" s="48" t="s">
        <v>66</v>
      </c>
      <c r="C55" s="49">
        <f>SUM(C48:C54)</f>
      </c>
      <c r="D55" s="50">
        <f>SUM(D48:D54)</f>
      </c>
      <c r="E55" s="49">
        <f>SUM(E48:E54)</f>
      </c>
      <c r="F55" s="50">
        <f>SUM(F48:F54)</f>
      </c>
      <c r="G55" s="49">
        <f t="shared" si="13"/>
      </c>
      <c r="H55" s="50">
        <f t="shared" si="14"/>
      </c>
      <c r="I55" s="49">
        <f>SUM(I48:I54)</f>
      </c>
      <c r="J55" s="50">
        <f>SUM(J48:J54)</f>
      </c>
      <c r="K55" s="49">
        <f>SUM(K48:K54)</f>
      </c>
      <c r="L55" s="50">
        <f>SUM(L48:L54)</f>
      </c>
      <c r="M55" s="49">
        <f t="shared" si="15"/>
      </c>
      <c r="N55" s="50">
        <f t="shared" si="16"/>
      </c>
      <c r="O55" s="49">
        <f>SUM(O48:O54)</f>
      </c>
      <c r="P55" s="50">
        <f>SUM(P48:P54)</f>
      </c>
      <c r="Q55" s="49">
        <f>SUM(Q48:Q54)</f>
      </c>
      <c r="R55" s="50">
        <f>SUM(R48:R54)</f>
      </c>
      <c r="S55" s="49">
        <f t="shared" si="17"/>
      </c>
      <c r="T55" s="50">
        <f t="shared" si="18"/>
      </c>
      <c r="U55" s="49">
        <f>SUM(U48:U54)</f>
      </c>
      <c r="V55" s="50">
        <f ref="V55:Z55" t="shared" si="24">SUM(V48:V54)</f>
      </c>
      <c r="W55" s="49">
        <f t="shared" si="24"/>
      </c>
      <c r="X55" s="50">
        <f t="shared" si="24"/>
      </c>
      <c r="Y55" s="49">
        <f t="shared" si="24"/>
      </c>
      <c r="Z55" s="50">
        <f t="shared" si="24"/>
      </c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</row>
    <row r="56">
      <c r="A56" s="66">
        <v>48</v>
      </c>
      <c r="B56" s="67" t="s">
        <v>67</v>
      </c>
      <c r="C56" s="68">
        <v>8767</v>
      </c>
      <c r="D56" s="69">
        <v>133.65</v>
      </c>
      <c r="E56" s="68">
        <v>53511</v>
      </c>
      <c r="F56" s="69">
        <v>394.32</v>
      </c>
      <c r="G56" s="68">
        <v>62278</v>
      </c>
      <c r="H56" s="69">
        <v>527.97</v>
      </c>
      <c r="I56" s="68">
        <v>8</v>
      </c>
      <c r="J56" s="69">
        <v>2.84</v>
      </c>
      <c r="K56" s="68">
        <v>117</v>
      </c>
      <c r="L56" s="69">
        <v>27.35</v>
      </c>
      <c r="M56" s="68">
        <v>125</v>
      </c>
      <c r="N56" s="69">
        <v>30.19</v>
      </c>
      <c r="O56" s="68">
        <v>8</v>
      </c>
      <c r="P56" s="69">
        <v>1.79</v>
      </c>
      <c r="Q56" s="68">
        <v>1768</v>
      </c>
      <c r="R56" s="69">
        <v>9.54</v>
      </c>
      <c r="S56" s="68">
        <v>1776</v>
      </c>
      <c r="T56" s="69">
        <v>11.33</v>
      </c>
      <c r="U56" s="68">
        <v>0</v>
      </c>
      <c r="V56" s="69">
        <v>0</v>
      </c>
      <c r="W56" s="68">
        <v>0</v>
      </c>
      <c r="X56" s="69">
        <v>0</v>
      </c>
      <c r="Y56" s="68">
        <f>G56+M56+S56+U56+W56</f>
      </c>
      <c r="Z56" s="69">
        <f>H56+N56+T56+V56+X56</f>
      </c>
    </row>
    <row r="57" ht="13.5" s="52" customFormat="1">
      <c r="A57" s="48"/>
      <c r="B57" s="48" t="s">
        <v>68</v>
      </c>
      <c r="C57" s="49">
        <f>SUM(C56:C56)</f>
      </c>
      <c r="D57" s="50">
        <f>SUM(D56:D56)</f>
      </c>
      <c r="E57" s="49">
        <f>SUM(E56:E56)</f>
      </c>
      <c r="F57" s="50">
        <f>SUM(F56:F56)</f>
      </c>
      <c r="G57" s="49">
        <f t="shared" si="13"/>
      </c>
      <c r="H57" s="50">
        <f t="shared" si="14"/>
      </c>
      <c r="I57" s="49">
        <f>SUM(I56:I56)</f>
      </c>
      <c r="J57" s="50">
        <f>SUM(J56:J56)</f>
      </c>
      <c r="K57" s="49">
        <f>SUM(K56:K56)</f>
      </c>
      <c r="L57" s="50">
        <f>SUM(L56:L56)</f>
      </c>
      <c r="M57" s="49">
        <f t="shared" si="15"/>
      </c>
      <c r="N57" s="50">
        <f t="shared" si="16"/>
      </c>
      <c r="O57" s="49">
        <f>SUM(O56:O56)</f>
      </c>
      <c r="P57" s="50">
        <f>SUM(P56:P56)</f>
      </c>
      <c r="Q57" s="49">
        <f>SUM(Q56:Q56)</f>
      </c>
      <c r="R57" s="50">
        <f>SUM(R56:R56)</f>
      </c>
      <c r="S57" s="49">
        <f t="shared" si="17"/>
      </c>
      <c r="T57" s="50">
        <f t="shared" si="18"/>
      </c>
      <c r="U57" s="49">
        <f>U56</f>
      </c>
      <c r="V57" s="50">
        <f ref="V57:Z57" t="shared" si="27">V56</f>
      </c>
      <c r="W57" s="49">
        <f t="shared" si="27"/>
      </c>
      <c r="X57" s="50">
        <f t="shared" si="27"/>
      </c>
      <c r="Y57" s="49">
        <f t="shared" si="27"/>
      </c>
      <c r="Z57" s="50">
        <f t="shared" si="27"/>
      </c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</row>
    <row r="58" ht="13.5" s="52" customFormat="1">
      <c r="A58" s="67">
        <v>49</v>
      </c>
      <c r="B58" s="67" t="s">
        <v>69</v>
      </c>
      <c r="C58" s="68">
        <v>420</v>
      </c>
      <c r="D58" s="69">
        <v>32.88</v>
      </c>
      <c r="E58" s="68">
        <v>4292</v>
      </c>
      <c r="F58" s="69">
        <v>223.08</v>
      </c>
      <c r="G58" s="68">
        <v>4712</v>
      </c>
      <c r="H58" s="69">
        <v>255.96</v>
      </c>
      <c r="I58" s="68">
        <v>9</v>
      </c>
      <c r="J58" s="69">
        <v>0.73</v>
      </c>
      <c r="K58" s="68">
        <v>690</v>
      </c>
      <c r="L58" s="69">
        <v>66.46</v>
      </c>
      <c r="M58" s="68">
        <v>699</v>
      </c>
      <c r="N58" s="69">
        <v>67.19</v>
      </c>
      <c r="O58" s="68">
        <v>0</v>
      </c>
      <c r="P58" s="69">
        <v>0</v>
      </c>
      <c r="Q58" s="68">
        <v>8</v>
      </c>
      <c r="R58" s="69">
        <v>1.7</v>
      </c>
      <c r="S58" s="68">
        <v>8</v>
      </c>
      <c r="T58" s="69">
        <v>1.7</v>
      </c>
      <c r="U58" s="68">
        <v>0</v>
      </c>
      <c r="V58" s="69">
        <v>0</v>
      </c>
      <c r="W58" s="68">
        <v>0</v>
      </c>
      <c r="X58" s="69">
        <v>0</v>
      </c>
      <c r="Y58" s="68">
        <f>G58+M58+S58+U58+W58</f>
      </c>
      <c r="Z58" s="69">
        <f>H58+N58+T58+V58+X58</f>
      </c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</row>
    <row r="59" ht="13.5" s="52" customFormat="1">
      <c r="A59" s="67">
        <v>50</v>
      </c>
      <c r="B59" s="67" t="s">
        <v>70</v>
      </c>
      <c r="C59" s="68">
        <v>30</v>
      </c>
      <c r="D59" s="69">
        <v>1.42</v>
      </c>
      <c r="E59" s="68">
        <v>1732</v>
      </c>
      <c r="F59" s="69">
        <v>45.12</v>
      </c>
      <c r="G59" s="68">
        <v>1762</v>
      </c>
      <c r="H59" s="69">
        <v>46.54</v>
      </c>
      <c r="I59" s="68">
        <v>6</v>
      </c>
      <c r="J59" s="69">
        <v>4.24</v>
      </c>
      <c r="K59" s="68">
        <v>1408</v>
      </c>
      <c r="L59" s="69">
        <v>85.05</v>
      </c>
      <c r="M59" s="68">
        <v>1414</v>
      </c>
      <c r="N59" s="69">
        <v>89.29</v>
      </c>
      <c r="O59" s="68">
        <v>2</v>
      </c>
      <c r="P59" s="69">
        <v>2.77</v>
      </c>
      <c r="Q59" s="68">
        <v>16</v>
      </c>
      <c r="R59" s="69">
        <v>1.63</v>
      </c>
      <c r="S59" s="68">
        <v>18</v>
      </c>
      <c r="T59" s="69">
        <v>4.4</v>
      </c>
      <c r="U59" s="68">
        <v>0</v>
      </c>
      <c r="V59" s="69">
        <v>0</v>
      </c>
      <c r="W59" s="68">
        <v>0</v>
      </c>
      <c r="X59" s="69">
        <v>0</v>
      </c>
      <c r="Y59" s="68">
        <f ref="Y59:Y65" t="shared" si="30">G59+M59+S59+U59+W59</f>
      </c>
      <c r="Z59" s="69">
        <f ref="Z59:Z65" t="shared" si="31">H59+N59+T59+V59+X59</f>
      </c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</row>
    <row r="60" ht="13.5" s="52" customFormat="1">
      <c r="A60" s="67">
        <v>51</v>
      </c>
      <c r="B60" s="67" t="s">
        <v>71</v>
      </c>
      <c r="C60" s="68">
        <v>37802</v>
      </c>
      <c r="D60" s="69">
        <v>99.56</v>
      </c>
      <c r="E60" s="68">
        <v>12888</v>
      </c>
      <c r="F60" s="69">
        <v>30.05</v>
      </c>
      <c r="G60" s="68">
        <v>50690</v>
      </c>
      <c r="H60" s="69">
        <v>129.61</v>
      </c>
      <c r="I60" s="68">
        <v>0</v>
      </c>
      <c r="J60" s="69">
        <v>0</v>
      </c>
      <c r="K60" s="68">
        <v>0</v>
      </c>
      <c r="L60" s="69">
        <v>0</v>
      </c>
      <c r="M60" s="68">
        <v>0</v>
      </c>
      <c r="N60" s="69">
        <v>0</v>
      </c>
      <c r="O60" s="68">
        <v>0</v>
      </c>
      <c r="P60" s="69">
        <v>0</v>
      </c>
      <c r="Q60" s="68">
        <v>0</v>
      </c>
      <c r="R60" s="69">
        <v>0</v>
      </c>
      <c r="S60" s="68">
        <v>0</v>
      </c>
      <c r="T60" s="69">
        <v>0</v>
      </c>
      <c r="U60" s="68">
        <v>0</v>
      </c>
      <c r="V60" s="69">
        <v>0</v>
      </c>
      <c r="W60" s="68">
        <v>0</v>
      </c>
      <c r="X60" s="69">
        <v>0</v>
      </c>
      <c r="Y60" s="68">
        <f t="shared" si="30"/>
      </c>
      <c r="Z60" s="69">
        <f t="shared" si="31"/>
      </c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</row>
    <row r="61" ht="13.5" s="52" customFormat="1">
      <c r="A61" s="67">
        <v>52</v>
      </c>
      <c r="B61" s="67" t="s">
        <v>72</v>
      </c>
      <c r="C61" s="68">
        <v>0</v>
      </c>
      <c r="D61" s="69">
        <v>0</v>
      </c>
      <c r="E61" s="68">
        <v>0</v>
      </c>
      <c r="F61" s="69">
        <v>0</v>
      </c>
      <c r="G61" s="68">
        <v>0</v>
      </c>
      <c r="H61" s="69">
        <v>0</v>
      </c>
      <c r="I61" s="68">
        <v>0</v>
      </c>
      <c r="J61" s="69">
        <v>0</v>
      </c>
      <c r="K61" s="68">
        <v>0</v>
      </c>
      <c r="L61" s="69">
        <v>0</v>
      </c>
      <c r="M61" s="68">
        <v>0</v>
      </c>
      <c r="N61" s="69">
        <v>0</v>
      </c>
      <c r="O61" s="68">
        <v>0</v>
      </c>
      <c r="P61" s="69">
        <v>0</v>
      </c>
      <c r="Q61" s="68">
        <v>0</v>
      </c>
      <c r="R61" s="69">
        <v>0</v>
      </c>
      <c r="S61" s="68">
        <v>0</v>
      </c>
      <c r="T61" s="69">
        <v>0</v>
      </c>
      <c r="U61" s="68">
        <v>0</v>
      </c>
      <c r="V61" s="69">
        <v>0</v>
      </c>
      <c r="W61" s="68">
        <v>2679</v>
      </c>
      <c r="X61" s="69">
        <v>3.76</v>
      </c>
      <c r="Y61" s="68">
        <f t="shared" si="30"/>
      </c>
      <c r="Z61" s="69">
        <f t="shared" si="31"/>
      </c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</row>
    <row r="62" ht="13.5" s="52" customFormat="1">
      <c r="A62" s="67">
        <v>53</v>
      </c>
      <c r="B62" s="67" t="s">
        <v>73</v>
      </c>
      <c r="C62" s="68">
        <v>0</v>
      </c>
      <c r="D62" s="69">
        <v>0</v>
      </c>
      <c r="E62" s="68">
        <v>1175</v>
      </c>
      <c r="F62" s="69">
        <v>15</v>
      </c>
      <c r="G62" s="68">
        <v>1175</v>
      </c>
      <c r="H62" s="69">
        <v>15</v>
      </c>
      <c r="I62" s="68">
        <v>0</v>
      </c>
      <c r="J62" s="69">
        <v>0</v>
      </c>
      <c r="K62" s="68">
        <v>0</v>
      </c>
      <c r="L62" s="69">
        <v>0</v>
      </c>
      <c r="M62" s="68">
        <v>0</v>
      </c>
      <c r="N62" s="69">
        <v>0</v>
      </c>
      <c r="O62" s="68">
        <v>0</v>
      </c>
      <c r="P62" s="69">
        <v>0</v>
      </c>
      <c r="Q62" s="68">
        <v>0</v>
      </c>
      <c r="R62" s="69">
        <v>0</v>
      </c>
      <c r="S62" s="68">
        <v>0</v>
      </c>
      <c r="T62" s="69">
        <v>0</v>
      </c>
      <c r="U62" s="68">
        <v>0</v>
      </c>
      <c r="V62" s="69">
        <v>0</v>
      </c>
      <c r="W62" s="68">
        <v>0</v>
      </c>
      <c r="X62" s="69">
        <v>0</v>
      </c>
      <c r="Y62" s="68">
        <f t="shared" si="30"/>
      </c>
      <c r="Z62" s="69">
        <f t="shared" si="31"/>
      </c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1"/>
      <c r="HA62" s="51"/>
      <c r="HB62" s="51"/>
      <c r="HC62" s="51"/>
      <c r="HD62" s="51"/>
    </row>
    <row r="63" ht="13.5" s="52" customFormat="1">
      <c r="A63" s="67">
        <v>54</v>
      </c>
      <c r="B63" s="67" t="s">
        <v>74</v>
      </c>
      <c r="C63" s="68">
        <v>0</v>
      </c>
      <c r="D63" s="69">
        <v>0</v>
      </c>
      <c r="E63" s="68">
        <v>21</v>
      </c>
      <c r="F63" s="69">
        <v>0.07</v>
      </c>
      <c r="G63" s="68">
        <v>21</v>
      </c>
      <c r="H63" s="69">
        <v>0.07</v>
      </c>
      <c r="I63" s="68">
        <v>0</v>
      </c>
      <c r="J63" s="69">
        <v>0</v>
      </c>
      <c r="K63" s="68">
        <v>0</v>
      </c>
      <c r="L63" s="69">
        <v>0</v>
      </c>
      <c r="M63" s="68">
        <v>0</v>
      </c>
      <c r="N63" s="69">
        <v>0</v>
      </c>
      <c r="O63" s="68">
        <v>0</v>
      </c>
      <c r="P63" s="69">
        <v>0</v>
      </c>
      <c r="Q63" s="68">
        <v>0</v>
      </c>
      <c r="R63" s="69">
        <v>0</v>
      </c>
      <c r="S63" s="68">
        <v>0</v>
      </c>
      <c r="T63" s="69">
        <v>0</v>
      </c>
      <c r="U63" s="68">
        <v>0</v>
      </c>
      <c r="V63" s="69">
        <v>0</v>
      </c>
      <c r="W63" s="68">
        <v>0</v>
      </c>
      <c r="X63" s="69">
        <v>0</v>
      </c>
      <c r="Y63" s="68">
        <f t="shared" si="30"/>
      </c>
      <c r="Z63" s="69">
        <f t="shared" si="31"/>
      </c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1"/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1"/>
      <c r="GU63" s="51"/>
      <c r="GV63" s="51"/>
      <c r="GW63" s="51"/>
      <c r="GX63" s="51"/>
      <c r="GY63" s="51"/>
      <c r="GZ63" s="51"/>
      <c r="HA63" s="51"/>
      <c r="HB63" s="51"/>
      <c r="HC63" s="51"/>
      <c r="HD63" s="51"/>
    </row>
    <row r="64" ht="13.5" s="52" customFormat="1">
      <c r="A64" s="67">
        <v>55</v>
      </c>
      <c r="B64" s="67" t="s">
        <v>75</v>
      </c>
      <c r="C64" s="68">
        <v>73</v>
      </c>
      <c r="D64" s="69">
        <v>2.3</v>
      </c>
      <c r="E64" s="68">
        <v>7702</v>
      </c>
      <c r="F64" s="69">
        <v>26.11</v>
      </c>
      <c r="G64" s="68">
        <v>7775</v>
      </c>
      <c r="H64" s="69">
        <v>28.41</v>
      </c>
      <c r="I64" s="68">
        <v>1</v>
      </c>
      <c r="J64" s="69">
        <v>0.26</v>
      </c>
      <c r="K64" s="68">
        <v>0</v>
      </c>
      <c r="L64" s="69">
        <v>0</v>
      </c>
      <c r="M64" s="68">
        <v>1</v>
      </c>
      <c r="N64" s="69">
        <v>0.26</v>
      </c>
      <c r="O64" s="68">
        <v>0</v>
      </c>
      <c r="P64" s="69">
        <v>0</v>
      </c>
      <c r="Q64" s="68">
        <v>0</v>
      </c>
      <c r="R64" s="69">
        <v>0</v>
      </c>
      <c r="S64" s="68">
        <v>0</v>
      </c>
      <c r="T64" s="69">
        <v>0</v>
      </c>
      <c r="U64" s="68">
        <v>0</v>
      </c>
      <c r="V64" s="69">
        <v>0</v>
      </c>
      <c r="W64" s="68">
        <v>0</v>
      </c>
      <c r="X64" s="69">
        <v>0</v>
      </c>
      <c r="Y64" s="68">
        <f t="shared" si="30"/>
      </c>
      <c r="Z64" s="69">
        <f t="shared" si="31"/>
      </c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</row>
    <row r="65" ht="13.5" s="52" customFormat="1">
      <c r="A65" s="67">
        <v>56</v>
      </c>
      <c r="B65" s="67" t="s">
        <v>76</v>
      </c>
      <c r="C65" s="68">
        <v>7814</v>
      </c>
      <c r="D65" s="69">
        <v>12.04</v>
      </c>
      <c r="E65" s="68">
        <v>12412</v>
      </c>
      <c r="F65" s="69">
        <v>19.26</v>
      </c>
      <c r="G65" s="68">
        <v>20226</v>
      </c>
      <c r="H65" s="69">
        <v>31.3</v>
      </c>
      <c r="I65" s="68">
        <v>0</v>
      </c>
      <c r="J65" s="69">
        <v>0</v>
      </c>
      <c r="K65" s="68">
        <v>0</v>
      </c>
      <c r="L65" s="69">
        <v>0</v>
      </c>
      <c r="M65" s="68">
        <v>0</v>
      </c>
      <c r="N65" s="69">
        <v>0</v>
      </c>
      <c r="O65" s="68">
        <v>0</v>
      </c>
      <c r="P65" s="69">
        <v>0</v>
      </c>
      <c r="Q65" s="68">
        <v>0</v>
      </c>
      <c r="R65" s="69">
        <v>0</v>
      </c>
      <c r="S65" s="68">
        <v>0</v>
      </c>
      <c r="T65" s="69">
        <v>0</v>
      </c>
      <c r="U65" s="68">
        <v>0</v>
      </c>
      <c r="V65" s="69">
        <v>0</v>
      </c>
      <c r="W65" s="68">
        <v>0</v>
      </c>
      <c r="X65" s="69">
        <v>0</v>
      </c>
      <c r="Y65" s="68">
        <f t="shared" si="30"/>
      </c>
      <c r="Z65" s="69">
        <f t="shared" si="31"/>
      </c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1"/>
      <c r="HA65" s="51"/>
      <c r="HB65" s="51"/>
      <c r="HC65" s="51"/>
      <c r="HD65" s="51"/>
    </row>
    <row r="66" ht="13.5" s="52" customFormat="1">
      <c r="A66" s="48"/>
      <c r="B66" s="48" t="s">
        <v>77</v>
      </c>
      <c r="C66" s="49">
        <f>SUM(C58:C65)</f>
      </c>
      <c r="D66" s="50">
        <f>SUM(D58:D65)</f>
      </c>
      <c r="E66" s="49">
        <f>SUM(E58:E65)</f>
      </c>
      <c r="F66" s="50">
        <f>SUM(F58:F65)</f>
      </c>
      <c r="G66" s="49">
        <f>C66+E66</f>
      </c>
      <c r="H66" s="50">
        <f>D66+F66</f>
      </c>
      <c r="I66" s="49">
        <f>SUM(I58:I65)</f>
      </c>
      <c r="J66" s="50">
        <f>SUM(J58:J65)</f>
      </c>
      <c r="K66" s="49">
        <f>SUM(K58:K65)</f>
      </c>
      <c r="L66" s="50">
        <f>SUM(L58:L65)</f>
      </c>
      <c r="M66" s="49">
        <f>I66+K66</f>
      </c>
      <c r="N66" s="50">
        <f>J66+L66</f>
      </c>
      <c r="O66" s="49">
        <f>SUM(O58:O65)</f>
      </c>
      <c r="P66" s="50">
        <f>SUM(P58:P65)</f>
      </c>
      <c r="Q66" s="49">
        <f>SUM(Q58:Q65)</f>
      </c>
      <c r="R66" s="50">
        <f>SUM(R58:R65)</f>
      </c>
      <c r="S66" s="49">
        <f>O66+Q66</f>
      </c>
      <c r="T66" s="50">
        <f>P66+R66</f>
      </c>
      <c r="U66" s="49">
        <f>SUM(U58:U65)</f>
      </c>
      <c r="V66" s="50">
        <f ref="V66:Z66" t="shared" si="38">SUM(V58:V65)</f>
      </c>
      <c r="W66" s="49">
        <f t="shared" si="38"/>
      </c>
      <c r="X66" s="50">
        <f t="shared" si="38"/>
      </c>
      <c r="Y66" s="49">
        <f t="shared" si="38"/>
      </c>
      <c r="Z66" s="50">
        <f t="shared" si="38"/>
      </c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1"/>
      <c r="HA66" s="51"/>
      <c r="HB66" s="51"/>
      <c r="HC66" s="51"/>
      <c r="HD66" s="51"/>
    </row>
    <row r="67" ht="13.5" s="52" customFormat="1">
      <c r="A67" s="48"/>
      <c r="B67" s="48" t="s">
        <v>78</v>
      </c>
      <c r="C67" s="49">
        <f>SUM(C57,C55,C47,C27,C66)</f>
      </c>
      <c r="D67" s="50">
        <f>SUM(D57,D55,D47,D27,D66)</f>
      </c>
      <c r="E67" s="49">
        <f>SUM(E57,E55,E47,E27,E66)</f>
      </c>
      <c r="F67" s="50">
        <f>SUM(F57,F55,F47,F27,F66)</f>
      </c>
      <c r="G67" s="76">
        <f t="shared" si="13"/>
      </c>
      <c r="H67" s="50">
        <f t="shared" si="14"/>
      </c>
      <c r="I67" s="49">
        <f>SUM(I57,I55,I47,I27,I66)</f>
      </c>
      <c r="J67" s="50">
        <f>SUM(J57,J55,J47,J27,J66)</f>
      </c>
      <c r="K67" s="49">
        <f>SUM(K57,K55,K47,K27,K66)</f>
      </c>
      <c r="L67" s="50">
        <f>SUM(L57,L55,L47,L27,L66)</f>
      </c>
      <c r="M67" s="76">
        <f t="shared" si="15"/>
      </c>
      <c r="N67" s="50">
        <f t="shared" si="16"/>
      </c>
      <c r="O67" s="49">
        <f>SUM(O57,O55,O47,O27,O66)</f>
      </c>
      <c r="P67" s="50">
        <f>SUM(P57,P55,P47,P27,P66)</f>
      </c>
      <c r="Q67" s="49">
        <f>SUM(Q57,Q55,Q47,Q27,Q66)</f>
      </c>
      <c r="R67" s="50">
        <f>SUM(R57,R55,R47,R27,R66)</f>
      </c>
      <c r="S67" s="76">
        <f t="shared" si="17"/>
      </c>
      <c r="T67" s="50">
        <f t="shared" si="18"/>
      </c>
      <c r="U67" s="49">
        <f>SUM(U57,U55,U47,U27,U66)</f>
      </c>
      <c r="V67" s="50">
        <f>SUM(V57,V55,V47,V27,V66)</f>
      </c>
      <c r="W67" s="49">
        <f>SUM(W57,W55,W47,W27,W66)</f>
      </c>
      <c r="X67" s="50">
        <f>SUM(X57,X55,X47,X27,X66)</f>
      </c>
      <c r="Y67" s="49">
        <f>SUM(Y57,Y55,Y47,Y27,Y66)</f>
      </c>
      <c r="Z67" s="50">
        <f>SUM(Z57,Z55,Z47,Z27,Z66)</f>
      </c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1"/>
      <c r="FX67" s="51"/>
      <c r="FY67" s="51"/>
      <c r="FZ67" s="51"/>
      <c r="GA67" s="51"/>
      <c r="GB67" s="51"/>
      <c r="GC67" s="51"/>
      <c r="GD67" s="51"/>
      <c r="GE67" s="51"/>
      <c r="GF67" s="51"/>
      <c r="GG67" s="51"/>
      <c r="GH67" s="51"/>
      <c r="GI67" s="51"/>
      <c r="GJ67" s="51"/>
      <c r="GK67" s="51"/>
      <c r="GL67" s="51"/>
      <c r="GM67" s="51"/>
      <c r="GN67" s="51"/>
      <c r="GO67" s="51"/>
      <c r="GP67" s="51"/>
      <c r="GQ67" s="51"/>
      <c r="GR67" s="51"/>
      <c r="GS67" s="51"/>
      <c r="GT67" s="51"/>
      <c r="GU67" s="51"/>
      <c r="GV67" s="51"/>
      <c r="GW67" s="51"/>
      <c r="GX67" s="51"/>
      <c r="GY67" s="51"/>
      <c r="GZ67" s="51"/>
      <c r="HA67" s="51"/>
      <c r="HB67" s="51"/>
      <c r="HC67" s="51"/>
      <c r="HD67" s="51"/>
    </row>
    <row r="68">
      <c r="A68" s="44"/>
      <c r="B68" s="44"/>
      <c r="C68" s="70"/>
      <c r="D68" s="71"/>
      <c r="E68" s="70"/>
      <c r="F68" s="72"/>
      <c r="G68" s="70"/>
      <c r="H68" s="71"/>
    </row>
    <row r="69">
      <c r="A69" s="44"/>
      <c r="B69" s="44"/>
      <c r="C69" s="70"/>
      <c r="D69" s="71"/>
      <c r="E69" s="70"/>
      <c r="F69" s="72"/>
      <c r="G69" s="70"/>
      <c r="H69" s="71"/>
    </row>
  </sheetData>
  <sheetProtection selectLockedCells="1" selectUnlockedCells="1"/>
  <mergeCells>
    <mergeCell ref="I4:J4"/>
    <mergeCell ref="K4:L4"/>
    <mergeCell ref="M4:N4"/>
    <mergeCell ref="O4:P4"/>
    <mergeCell ref="Q4:R4"/>
    <mergeCell ref="S4:T4"/>
    <mergeCell ref="U3:V4"/>
    <mergeCell ref="W3:X4"/>
    <mergeCell ref="Y3:Z4"/>
    <mergeCell ref="X2:Y2"/>
    <mergeCell ref="C3:H3"/>
    <mergeCell ref="I3:N3"/>
    <mergeCell ref="O3:T3"/>
    <mergeCell ref="A2:H2"/>
    <mergeCell ref="A4:A5"/>
    <mergeCell ref="B4:B5"/>
    <mergeCell ref="C4:D4"/>
    <mergeCell ref="E4:F4"/>
    <mergeCell ref="G4:H4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30"/>
  <sheetViews>
    <sheetView topLeftCell="A3" zoomScaleSheetLayoutView="70" workbookViewId="0">
      <selection activeCell="A57" sqref="A57:A64"/>
    </sheetView>
  </sheetViews>
  <sheetFormatPr defaultRowHeight="12.75"/>
  <cols>
    <col min="1" max="1" width="5.85546875" customWidth="1" style="43"/>
    <col min="2" max="2" width="28.5703125" customWidth="1" style="43"/>
    <col min="3" max="3" width="10.7109375" customWidth="1" style="74"/>
    <col min="4" max="4" width="12.28515625" customWidth="1" style="74"/>
    <col min="5" max="5" width="11" customWidth="1" style="74"/>
    <col min="6" max="6" width="11.7109375" customWidth="1" style="74"/>
    <col min="7" max="7" width="10" customWidth="1" style="74"/>
    <col min="8" max="9" width="10.7109375" customWidth="1" style="75"/>
    <col min="10" max="10" width="11.7109375" customWidth="1" style="74"/>
    <col min="11" max="11" width="10.42578125" customWidth="1" style="74"/>
    <col min="12" max="12" width="10.7109375" customWidth="1" style="74"/>
    <col min="13" max="13" width="12" customWidth="1" style="74"/>
    <col min="14" max="14" width="11.7109375" customWidth="1" style="74"/>
    <col min="15" max="16" width="10.7109375" customWidth="1" style="75"/>
    <col min="17" max="17" width="9.85546875" customWidth="1" style="75"/>
    <col min="18" max="18" width="11.7109375" customWidth="1" style="74"/>
    <col min="19" max="225" width="9.140625" customWidth="1" style="44"/>
    <col min="226" max="16384" width="9.140625" customWidth="1" style="43"/>
  </cols>
  <sheetData>
    <row r="1" ht="22.35" customHeight="1" s="52" customFormat="1">
      <c r="A1" s="45" t="s">
        <v>79</v>
      </c>
      <c r="B1" s="51"/>
      <c r="C1" s="47" t="s">
        <v>80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</row>
    <row r="2" ht="18.75" customHeight="1" s="52" customFormat="1">
      <c r="A2" s="92" t="s">
        <v>81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0" t="s">
        <v>3</v>
      </c>
      <c r="P2" s="90"/>
      <c r="Q2" s="90"/>
      <c r="R2" s="90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</row>
    <row r="3" ht="14.25" customHeight="1" s="62" customFormat="1">
      <c r="A3" s="88" t="s">
        <v>82</v>
      </c>
      <c r="B3" s="88" t="s">
        <v>11</v>
      </c>
      <c r="C3" s="89" t="s">
        <v>83</v>
      </c>
      <c r="D3" s="89"/>
      <c r="E3" s="89"/>
      <c r="F3" s="89"/>
      <c r="G3" s="89" t="s">
        <v>84</v>
      </c>
      <c r="H3" s="89"/>
      <c r="I3" s="89"/>
      <c r="J3" s="89"/>
      <c r="K3" s="89" t="s">
        <v>85</v>
      </c>
      <c r="L3" s="89"/>
      <c r="M3" s="89"/>
      <c r="N3" s="89"/>
      <c r="O3" s="89" t="s">
        <v>86</v>
      </c>
      <c r="P3" s="89"/>
      <c r="Q3" s="89"/>
      <c r="R3" s="89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</row>
    <row r="4" ht="14.85" customHeight="1" s="63" customFormat="1">
      <c r="A4" s="88"/>
      <c r="B4" s="88"/>
      <c r="C4" s="60" t="s">
        <v>87</v>
      </c>
      <c r="D4" s="60" t="s">
        <v>88</v>
      </c>
      <c r="E4" s="60" t="s">
        <v>89</v>
      </c>
      <c r="F4" s="60" t="s">
        <v>90</v>
      </c>
      <c r="G4" s="60" t="s">
        <v>87</v>
      </c>
      <c r="H4" s="60" t="s">
        <v>88</v>
      </c>
      <c r="I4" s="60" t="s">
        <v>89</v>
      </c>
      <c r="J4" s="60" t="s">
        <v>90</v>
      </c>
      <c r="K4" s="60" t="s">
        <v>87</v>
      </c>
      <c r="L4" s="60" t="s">
        <v>88</v>
      </c>
      <c r="M4" s="60" t="s">
        <v>89</v>
      </c>
      <c r="N4" s="60" t="s">
        <v>90</v>
      </c>
      <c r="O4" s="60" t="s">
        <v>87</v>
      </c>
      <c r="P4" s="60" t="s">
        <v>88</v>
      </c>
      <c r="Q4" s="60" t="s">
        <v>89</v>
      </c>
      <c r="R4" s="60" t="s">
        <v>90</v>
      </c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 s="58" customFormat="1">
      <c r="A5" s="67">
        <v>1</v>
      </c>
      <c r="B5" s="67" t="s">
        <v>17</v>
      </c>
      <c r="C5" s="69">
        <v>0</v>
      </c>
      <c r="D5" s="69">
        <v>0</v>
      </c>
      <c r="E5" s="69">
        <v>0</v>
      </c>
      <c r="F5" s="69">
        <f>IF(C5=0,0,D5/C5%)</f>
      </c>
      <c r="G5" s="69">
        <v>0</v>
      </c>
      <c r="H5" s="69">
        <v>0</v>
      </c>
      <c r="I5" s="69">
        <v>0</v>
      </c>
      <c r="J5" s="69">
        <f>IF(G5=0,0,H5/G5%)</f>
      </c>
      <c r="K5" s="69">
        <v>0</v>
      </c>
      <c r="L5" s="69">
        <v>0</v>
      </c>
      <c r="M5" s="69">
        <v>0</v>
      </c>
      <c r="N5" s="69">
        <f>IF(K5=0,0,L5/K5%)</f>
      </c>
      <c r="O5" s="69">
        <f>C5+G5+K5</f>
      </c>
      <c r="P5" s="69">
        <f>D5+H5+L5</f>
      </c>
      <c r="Q5" s="69">
        <f>E5+I5+M5</f>
      </c>
      <c r="R5" s="69">
        <f>IF(O5=0,0,P5/O5%)</f>
      </c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</row>
    <row r="6" ht="12" customHeight="1">
      <c r="A6" s="67">
        <v>2</v>
      </c>
      <c r="B6" s="67" t="s">
        <v>18</v>
      </c>
      <c r="C6" s="69">
        <v>0</v>
      </c>
      <c r="D6" s="69">
        <v>0</v>
      </c>
      <c r="E6" s="69">
        <v>0</v>
      </c>
      <c r="F6" s="69">
        <f ref="F6:F66" t="shared" si="0">IF(C6=0,0,D6/C6%)</f>
      </c>
      <c r="G6" s="69">
        <v>0</v>
      </c>
      <c r="H6" s="69">
        <v>0</v>
      </c>
      <c r="I6" s="69">
        <v>0</v>
      </c>
      <c r="J6" s="69">
        <f ref="J6:J66" t="shared" si="1">IF(G6=0,0,H6/G6%)</f>
      </c>
      <c r="K6" s="69">
        <v>0</v>
      </c>
      <c r="L6" s="69">
        <v>0</v>
      </c>
      <c r="M6" s="69">
        <v>0</v>
      </c>
      <c r="N6" s="69">
        <f ref="N6:N66" t="shared" si="2">IF(K6=0,0,L6/K6%)</f>
      </c>
      <c r="O6" s="69">
        <f ref="O6:O25" t="shared" si="3">C6+G6+K6</f>
      </c>
      <c r="P6" s="69">
        <f ref="P6:P25" t="shared" si="4">D6+H6+L6</f>
      </c>
      <c r="Q6" s="69">
        <f ref="Q6:Q25" t="shared" si="5">E6+I6+M6</f>
      </c>
      <c r="R6" s="69">
        <f ref="R6:R66" t="shared" si="6">IF(O6=0,0,P6/O6%)</f>
      </c>
    </row>
    <row r="7">
      <c r="A7" s="67">
        <v>3</v>
      </c>
      <c r="B7" s="67" t="s">
        <v>19</v>
      </c>
      <c r="C7" s="69">
        <v>32.25</v>
      </c>
      <c r="D7" s="69">
        <v>12.52</v>
      </c>
      <c r="E7" s="69">
        <v>20</v>
      </c>
      <c r="F7" s="69">
        <f t="shared" si="0"/>
      </c>
      <c r="G7" s="69">
        <v>114.32</v>
      </c>
      <c r="H7" s="69">
        <v>25.61</v>
      </c>
      <c r="I7" s="69">
        <v>89</v>
      </c>
      <c r="J7" s="69">
        <f t="shared" si="1"/>
      </c>
      <c r="K7" s="69">
        <v>15.16</v>
      </c>
      <c r="L7" s="69">
        <v>7.09</v>
      </c>
      <c r="M7" s="69">
        <v>8</v>
      </c>
      <c r="N7" s="69">
        <f t="shared" si="2"/>
      </c>
      <c r="O7" s="69">
        <f t="shared" si="3"/>
      </c>
      <c r="P7" s="69">
        <f t="shared" si="4"/>
      </c>
      <c r="Q7" s="69">
        <f t="shared" si="5"/>
      </c>
      <c r="R7" s="69">
        <f t="shared" si="6"/>
      </c>
    </row>
    <row r="8">
      <c r="A8" s="67">
        <v>4</v>
      </c>
      <c r="B8" s="67" t="s">
        <v>20</v>
      </c>
      <c r="C8" s="69">
        <v>61.87</v>
      </c>
      <c r="D8" s="69">
        <v>49.72</v>
      </c>
      <c r="E8" s="69">
        <v>12</v>
      </c>
      <c r="F8" s="69">
        <f t="shared" si="0"/>
      </c>
      <c r="G8" s="69">
        <v>138.95</v>
      </c>
      <c r="H8" s="69">
        <v>110.58</v>
      </c>
      <c r="I8" s="69">
        <v>28</v>
      </c>
      <c r="J8" s="69">
        <f t="shared" si="1"/>
      </c>
      <c r="K8" s="69">
        <v>54.07</v>
      </c>
      <c r="L8" s="69">
        <v>43.48</v>
      </c>
      <c r="M8" s="69">
        <v>11</v>
      </c>
      <c r="N8" s="69">
        <f t="shared" si="2"/>
      </c>
      <c r="O8" s="69">
        <f t="shared" si="3"/>
      </c>
      <c r="P8" s="69">
        <f t="shared" si="4"/>
      </c>
      <c r="Q8" s="69">
        <f t="shared" si="5"/>
      </c>
      <c r="R8" s="69">
        <f t="shared" si="6"/>
      </c>
    </row>
    <row r="9">
      <c r="A9" s="67">
        <v>5</v>
      </c>
      <c r="B9" s="67" t="s">
        <v>21</v>
      </c>
      <c r="C9" s="69">
        <v>0</v>
      </c>
      <c r="D9" s="69">
        <v>1.26</v>
      </c>
      <c r="E9" s="69">
        <v>-1</v>
      </c>
      <c r="F9" s="69">
        <f t="shared" si="0"/>
      </c>
      <c r="G9" s="69">
        <v>0</v>
      </c>
      <c r="H9" s="69">
        <v>0.83</v>
      </c>
      <c r="I9" s="69">
        <v>-1</v>
      </c>
      <c r="J9" s="69">
        <f t="shared" si="1"/>
      </c>
      <c r="K9" s="69">
        <v>0</v>
      </c>
      <c r="L9" s="69">
        <v>0.13</v>
      </c>
      <c r="M9" s="69">
        <v>0</v>
      </c>
      <c r="N9" s="69">
        <f t="shared" si="2"/>
      </c>
      <c r="O9" s="69">
        <f t="shared" si="3"/>
      </c>
      <c r="P9" s="69">
        <f t="shared" si="4"/>
      </c>
      <c r="Q9" s="69">
        <f t="shared" si="5"/>
      </c>
      <c r="R9" s="69">
        <f t="shared" si="6"/>
      </c>
    </row>
    <row r="10">
      <c r="A10" s="67">
        <v>6</v>
      </c>
      <c r="B10" s="67" t="s">
        <v>22</v>
      </c>
      <c r="C10" s="69">
        <v>38.33</v>
      </c>
      <c r="D10" s="69">
        <v>27.59</v>
      </c>
      <c r="E10" s="69">
        <v>11</v>
      </c>
      <c r="F10" s="69">
        <f t="shared" si="0"/>
      </c>
      <c r="G10" s="69">
        <v>98.33</v>
      </c>
      <c r="H10" s="69">
        <v>15.34</v>
      </c>
      <c r="I10" s="69">
        <v>83</v>
      </c>
      <c r="J10" s="69">
        <f t="shared" si="1"/>
      </c>
      <c r="K10" s="69">
        <v>38.15</v>
      </c>
      <c r="L10" s="69">
        <v>33.87</v>
      </c>
      <c r="M10" s="69">
        <v>4</v>
      </c>
      <c r="N10" s="69">
        <f t="shared" si="2"/>
      </c>
      <c r="O10" s="69">
        <f t="shared" si="3"/>
      </c>
      <c r="P10" s="69">
        <f t="shared" si="4"/>
      </c>
      <c r="Q10" s="69">
        <f t="shared" si="5"/>
      </c>
      <c r="R10" s="69">
        <f t="shared" si="6"/>
      </c>
    </row>
    <row r="11">
      <c r="A11" s="67">
        <v>7</v>
      </c>
      <c r="B11" s="67" t="s">
        <v>23</v>
      </c>
      <c r="C11" s="69">
        <v>177.24</v>
      </c>
      <c r="D11" s="69">
        <v>122.62</v>
      </c>
      <c r="E11" s="69">
        <v>55</v>
      </c>
      <c r="F11" s="69">
        <f t="shared" si="0"/>
      </c>
      <c r="G11" s="69">
        <v>386.56</v>
      </c>
      <c r="H11" s="69">
        <v>110.22</v>
      </c>
      <c r="I11" s="69">
        <v>276</v>
      </c>
      <c r="J11" s="69">
        <f t="shared" si="1"/>
      </c>
      <c r="K11" s="69">
        <v>62.32</v>
      </c>
      <c r="L11" s="69">
        <v>33.15</v>
      </c>
      <c r="M11" s="69">
        <v>29</v>
      </c>
      <c r="N11" s="69">
        <f t="shared" si="2"/>
      </c>
      <c r="O11" s="69">
        <f t="shared" si="3"/>
      </c>
      <c r="P11" s="69">
        <f t="shared" si="4"/>
      </c>
      <c r="Q11" s="69">
        <f t="shared" si="5"/>
      </c>
      <c r="R11" s="69">
        <f t="shared" si="6"/>
      </c>
    </row>
    <row r="12">
      <c r="A12" s="67">
        <v>8</v>
      </c>
      <c r="B12" s="67" t="s">
        <v>24</v>
      </c>
      <c r="C12" s="69">
        <v>0</v>
      </c>
      <c r="D12" s="69">
        <v>0</v>
      </c>
      <c r="E12" s="69">
        <v>0</v>
      </c>
      <c r="F12" s="69">
        <f t="shared" si="0"/>
      </c>
      <c r="G12" s="69">
        <v>0</v>
      </c>
      <c r="H12" s="69">
        <v>0</v>
      </c>
      <c r="I12" s="69">
        <v>0</v>
      </c>
      <c r="J12" s="69">
        <f t="shared" si="1"/>
      </c>
      <c r="K12" s="69">
        <v>0</v>
      </c>
      <c r="L12" s="69">
        <v>0</v>
      </c>
      <c r="M12" s="69">
        <v>0</v>
      </c>
      <c r="N12" s="69">
        <f t="shared" si="2"/>
      </c>
      <c r="O12" s="69">
        <f t="shared" si="3"/>
      </c>
      <c r="P12" s="69">
        <f t="shared" si="4"/>
      </c>
      <c r="Q12" s="69">
        <f t="shared" si="5"/>
      </c>
      <c r="R12" s="69">
        <f t="shared" si="6"/>
      </c>
    </row>
    <row r="13">
      <c r="A13" s="67">
        <v>9</v>
      </c>
      <c r="B13" s="67" t="s">
        <v>25</v>
      </c>
      <c r="C13" s="69">
        <v>0</v>
      </c>
      <c r="D13" s="69">
        <v>0</v>
      </c>
      <c r="E13" s="69">
        <v>0</v>
      </c>
      <c r="F13" s="69">
        <f t="shared" si="0"/>
      </c>
      <c r="G13" s="69">
        <v>0</v>
      </c>
      <c r="H13" s="69">
        <v>0</v>
      </c>
      <c r="I13" s="69">
        <v>0</v>
      </c>
      <c r="J13" s="69">
        <f t="shared" si="1"/>
      </c>
      <c r="K13" s="69">
        <v>0</v>
      </c>
      <c r="L13" s="69">
        <v>0</v>
      </c>
      <c r="M13" s="69">
        <v>0</v>
      </c>
      <c r="N13" s="69">
        <f t="shared" si="2"/>
      </c>
      <c r="O13" s="69">
        <f t="shared" si="3"/>
      </c>
      <c r="P13" s="69">
        <f t="shared" si="4"/>
      </c>
      <c r="Q13" s="69">
        <f t="shared" si="5"/>
      </c>
      <c r="R13" s="69">
        <f t="shared" si="6"/>
      </c>
    </row>
    <row r="14">
      <c r="A14" s="67">
        <v>10</v>
      </c>
      <c r="B14" s="48" t="s">
        <v>26</v>
      </c>
      <c r="C14" s="69">
        <v>36.19</v>
      </c>
      <c r="D14" s="69">
        <v>7.96</v>
      </c>
      <c r="E14" s="69">
        <v>28</v>
      </c>
      <c r="F14" s="69">
        <f t="shared" si="0"/>
      </c>
      <c r="G14" s="69">
        <v>72.1</v>
      </c>
      <c r="H14" s="69">
        <v>13.28</v>
      </c>
      <c r="I14" s="69">
        <v>59</v>
      </c>
      <c r="J14" s="69">
        <f t="shared" si="1"/>
      </c>
      <c r="K14" s="69">
        <v>23.57</v>
      </c>
      <c r="L14" s="69">
        <v>10.8</v>
      </c>
      <c r="M14" s="69">
        <v>13</v>
      </c>
      <c r="N14" s="69">
        <f t="shared" si="2"/>
      </c>
      <c r="O14" s="69">
        <f t="shared" si="3"/>
      </c>
      <c r="P14" s="69">
        <f t="shared" si="4"/>
      </c>
      <c r="Q14" s="69">
        <f t="shared" si="5"/>
      </c>
      <c r="R14" s="69">
        <f t="shared" si="6"/>
      </c>
    </row>
    <row r="15">
      <c r="A15" s="67">
        <v>11</v>
      </c>
      <c r="B15" s="67" t="s">
        <v>27</v>
      </c>
      <c r="C15" s="69">
        <v>0</v>
      </c>
      <c r="D15" s="69">
        <v>0.2398</v>
      </c>
      <c r="E15" s="69">
        <v>0</v>
      </c>
      <c r="F15" s="69">
        <f t="shared" si="0"/>
      </c>
      <c r="G15" s="69">
        <v>0</v>
      </c>
      <c r="H15" s="69">
        <v>0.3962</v>
      </c>
      <c r="I15" s="69">
        <v>0</v>
      </c>
      <c r="J15" s="69">
        <f t="shared" si="1"/>
      </c>
      <c r="K15" s="69">
        <v>0</v>
      </c>
      <c r="L15" s="69">
        <v>0.1897</v>
      </c>
      <c r="M15" s="69">
        <v>0</v>
      </c>
      <c r="N15" s="69">
        <f t="shared" si="2"/>
      </c>
      <c r="O15" s="69">
        <f t="shared" si="3"/>
      </c>
      <c r="P15" s="69">
        <f t="shared" si="4"/>
      </c>
      <c r="Q15" s="69">
        <f t="shared" si="5"/>
      </c>
      <c r="R15" s="69">
        <f t="shared" si="6"/>
      </c>
    </row>
    <row r="16">
      <c r="A16" s="67">
        <v>12</v>
      </c>
      <c r="B16" s="67" t="s">
        <v>28</v>
      </c>
      <c r="C16" s="69">
        <v>0</v>
      </c>
      <c r="D16" s="69">
        <v>0</v>
      </c>
      <c r="E16" s="69">
        <v>0</v>
      </c>
      <c r="F16" s="69">
        <f t="shared" si="0"/>
      </c>
      <c r="G16" s="69">
        <v>0</v>
      </c>
      <c r="H16" s="69">
        <v>0</v>
      </c>
      <c r="I16" s="69">
        <v>0</v>
      </c>
      <c r="J16" s="69">
        <f t="shared" si="1"/>
      </c>
      <c r="K16" s="69">
        <v>0</v>
      </c>
      <c r="L16" s="69">
        <v>0</v>
      </c>
      <c r="M16" s="69">
        <v>0</v>
      </c>
      <c r="N16" s="69">
        <f t="shared" si="2"/>
      </c>
      <c r="O16" s="69">
        <f t="shared" si="3"/>
      </c>
      <c r="P16" s="69">
        <f t="shared" si="4"/>
      </c>
      <c r="Q16" s="69">
        <f t="shared" si="5"/>
      </c>
      <c r="R16" s="69">
        <f t="shared" si="6"/>
      </c>
    </row>
    <row r="17">
      <c r="A17" s="67">
        <v>13</v>
      </c>
      <c r="B17" s="67" t="s">
        <v>29</v>
      </c>
      <c r="C17" s="69">
        <v>1.48</v>
      </c>
      <c r="D17" s="69">
        <v>0.795</v>
      </c>
      <c r="E17" s="69">
        <v>1</v>
      </c>
      <c r="F17" s="69">
        <f t="shared" si="0"/>
      </c>
      <c r="G17" s="69">
        <v>15.74</v>
      </c>
      <c r="H17" s="69">
        <v>6.91</v>
      </c>
      <c r="I17" s="69">
        <v>9</v>
      </c>
      <c r="J17" s="69">
        <f t="shared" si="1"/>
      </c>
      <c r="K17" s="69">
        <v>0.03</v>
      </c>
      <c r="L17" s="69">
        <v>0.0106</v>
      </c>
      <c r="M17" s="69">
        <v>0</v>
      </c>
      <c r="N17" s="69">
        <f t="shared" si="2"/>
      </c>
      <c r="O17" s="69">
        <f t="shared" si="3"/>
      </c>
      <c r="P17" s="69">
        <f t="shared" si="4"/>
      </c>
      <c r="Q17" s="69">
        <f t="shared" si="5"/>
      </c>
      <c r="R17" s="69">
        <f t="shared" si="6"/>
      </c>
    </row>
    <row r="18">
      <c r="A18" s="67">
        <v>14</v>
      </c>
      <c r="B18" s="67" t="s">
        <v>30</v>
      </c>
      <c r="C18" s="69">
        <v>1187.72</v>
      </c>
      <c r="D18" s="69">
        <v>415.63</v>
      </c>
      <c r="E18" s="69">
        <v>772</v>
      </c>
      <c r="F18" s="69">
        <f t="shared" si="0"/>
      </c>
      <c r="G18" s="69">
        <v>10777.73</v>
      </c>
      <c r="H18" s="69">
        <v>3850.32</v>
      </c>
      <c r="I18" s="69">
        <v>6927</v>
      </c>
      <c r="J18" s="69">
        <f t="shared" si="1"/>
      </c>
      <c r="K18" s="69">
        <v>9305.1</v>
      </c>
      <c r="L18" s="69">
        <v>3374.86</v>
      </c>
      <c r="M18" s="69">
        <v>5930</v>
      </c>
      <c r="N18" s="69">
        <f t="shared" si="2"/>
      </c>
      <c r="O18" s="69">
        <f t="shared" si="3"/>
      </c>
      <c r="P18" s="69">
        <f t="shared" si="4"/>
      </c>
      <c r="Q18" s="69">
        <f t="shared" si="5"/>
      </c>
      <c r="R18" s="69">
        <f t="shared" si="6"/>
      </c>
    </row>
    <row r="19">
      <c r="A19" s="67">
        <v>15</v>
      </c>
      <c r="B19" s="67" t="s">
        <v>31</v>
      </c>
      <c r="C19" s="69">
        <v>0</v>
      </c>
      <c r="D19" s="69">
        <v>0</v>
      </c>
      <c r="E19" s="69">
        <v>0</v>
      </c>
      <c r="F19" s="69">
        <f t="shared" si="0"/>
      </c>
      <c r="G19" s="69">
        <v>0</v>
      </c>
      <c r="H19" s="69">
        <v>0</v>
      </c>
      <c r="I19" s="69">
        <v>0</v>
      </c>
      <c r="J19" s="69">
        <f t="shared" si="1"/>
      </c>
      <c r="K19" s="69">
        <v>0</v>
      </c>
      <c r="L19" s="69">
        <v>0</v>
      </c>
      <c r="M19" s="69">
        <v>0</v>
      </c>
      <c r="N19" s="69">
        <f t="shared" si="2"/>
      </c>
      <c r="O19" s="69">
        <f t="shared" si="3"/>
      </c>
      <c r="P19" s="69">
        <f t="shared" si="4"/>
      </c>
      <c r="Q19" s="69">
        <f t="shared" si="5"/>
      </c>
      <c r="R19" s="69">
        <f t="shared" si="6"/>
      </c>
    </row>
    <row r="20">
      <c r="A20" s="67">
        <v>16</v>
      </c>
      <c r="B20" s="67" t="s">
        <v>32</v>
      </c>
      <c r="C20" s="69">
        <v>0</v>
      </c>
      <c r="D20" s="69">
        <v>0</v>
      </c>
      <c r="E20" s="69">
        <v>0</v>
      </c>
      <c r="F20" s="69">
        <f t="shared" si="0"/>
      </c>
      <c r="G20" s="69">
        <v>0</v>
      </c>
      <c r="H20" s="69">
        <v>0</v>
      </c>
      <c r="I20" s="69">
        <v>0</v>
      </c>
      <c r="J20" s="69">
        <f t="shared" si="1"/>
      </c>
      <c r="K20" s="69">
        <v>0</v>
      </c>
      <c r="L20" s="69">
        <v>0</v>
      </c>
      <c r="M20" s="69">
        <v>0</v>
      </c>
      <c r="N20" s="69">
        <f t="shared" si="2"/>
      </c>
      <c r="O20" s="69">
        <f t="shared" si="3"/>
      </c>
      <c r="P20" s="69">
        <f t="shared" si="4"/>
      </c>
      <c r="Q20" s="69">
        <f t="shared" si="5"/>
      </c>
      <c r="R20" s="69">
        <f t="shared" si="6"/>
      </c>
    </row>
    <row r="21">
      <c r="A21" s="67">
        <v>17</v>
      </c>
      <c r="B21" s="67" t="s">
        <v>33</v>
      </c>
      <c r="C21" s="69">
        <v>0</v>
      </c>
      <c r="D21" s="69">
        <v>0</v>
      </c>
      <c r="E21" s="69">
        <v>0</v>
      </c>
      <c r="F21" s="69">
        <f t="shared" si="0"/>
      </c>
      <c r="G21" s="69">
        <v>0</v>
      </c>
      <c r="H21" s="69">
        <v>0</v>
      </c>
      <c r="I21" s="69">
        <v>0</v>
      </c>
      <c r="J21" s="69">
        <f t="shared" si="1"/>
      </c>
      <c r="K21" s="69">
        <v>0</v>
      </c>
      <c r="L21" s="69">
        <v>0</v>
      </c>
      <c r="M21" s="69">
        <v>0</v>
      </c>
      <c r="N21" s="69">
        <f t="shared" si="2"/>
      </c>
      <c r="O21" s="69">
        <f t="shared" si="3"/>
      </c>
      <c r="P21" s="69">
        <f t="shared" si="4"/>
      </c>
      <c r="Q21" s="69">
        <f t="shared" si="5"/>
      </c>
      <c r="R21" s="69">
        <f t="shared" si="6"/>
      </c>
    </row>
    <row r="22">
      <c r="A22" s="67">
        <v>18</v>
      </c>
      <c r="B22" s="67" t="s">
        <v>34</v>
      </c>
      <c r="C22" s="69">
        <v>29.69</v>
      </c>
      <c r="D22" s="69">
        <v>3.895</v>
      </c>
      <c r="E22" s="69">
        <v>26</v>
      </c>
      <c r="F22" s="69">
        <f t="shared" si="0"/>
      </c>
      <c r="G22" s="69">
        <v>146.36</v>
      </c>
      <c r="H22" s="69">
        <v>28.361</v>
      </c>
      <c r="I22" s="69">
        <v>118</v>
      </c>
      <c r="J22" s="69">
        <f t="shared" si="1"/>
      </c>
      <c r="K22" s="69">
        <v>72.46</v>
      </c>
      <c r="L22" s="69">
        <v>5.532</v>
      </c>
      <c r="M22" s="69">
        <v>67</v>
      </c>
      <c r="N22" s="69">
        <f t="shared" si="2"/>
      </c>
      <c r="O22" s="69">
        <f t="shared" si="3"/>
      </c>
      <c r="P22" s="69">
        <f t="shared" si="4"/>
      </c>
      <c r="Q22" s="69">
        <f t="shared" si="5"/>
      </c>
      <c r="R22" s="69">
        <f t="shared" si="6"/>
      </c>
    </row>
    <row r="23">
      <c r="A23" s="67">
        <v>19</v>
      </c>
      <c r="B23" s="67" t="s">
        <v>35</v>
      </c>
      <c r="C23" s="69">
        <v>29.43</v>
      </c>
      <c r="D23" s="69">
        <v>13.39</v>
      </c>
      <c r="E23" s="69">
        <v>16</v>
      </c>
      <c r="F23" s="69">
        <f t="shared" si="0"/>
      </c>
      <c r="G23" s="69">
        <v>129.23</v>
      </c>
      <c r="H23" s="69">
        <v>73.55</v>
      </c>
      <c r="I23" s="69">
        <v>56</v>
      </c>
      <c r="J23" s="69">
        <f t="shared" si="1"/>
      </c>
      <c r="K23" s="69">
        <v>24.52</v>
      </c>
      <c r="L23" s="69">
        <v>6.33</v>
      </c>
      <c r="M23" s="69">
        <v>18</v>
      </c>
      <c r="N23" s="69">
        <f t="shared" si="2"/>
      </c>
      <c r="O23" s="69">
        <f t="shared" si="3"/>
      </c>
      <c r="P23" s="69">
        <f t="shared" si="4"/>
      </c>
      <c r="Q23" s="69">
        <f t="shared" si="5"/>
      </c>
      <c r="R23" s="69">
        <f t="shared" si="6"/>
      </c>
    </row>
    <row r="24">
      <c r="A24" s="67">
        <v>20</v>
      </c>
      <c r="B24" s="67" t="s">
        <v>36</v>
      </c>
      <c r="C24" s="69">
        <v>0</v>
      </c>
      <c r="D24" s="69">
        <v>0</v>
      </c>
      <c r="E24" s="69">
        <v>0</v>
      </c>
      <c r="F24" s="69">
        <f t="shared" si="0"/>
      </c>
      <c r="G24" s="69">
        <v>0</v>
      </c>
      <c r="H24" s="69">
        <v>0</v>
      </c>
      <c r="I24" s="69">
        <v>0</v>
      </c>
      <c r="J24" s="69">
        <f t="shared" si="1"/>
      </c>
      <c r="K24" s="69">
        <v>0</v>
      </c>
      <c r="L24" s="69">
        <v>0</v>
      </c>
      <c r="M24" s="69">
        <v>0</v>
      </c>
      <c r="N24" s="69">
        <f t="shared" si="2"/>
      </c>
      <c r="O24" s="69">
        <f t="shared" si="3"/>
      </c>
      <c r="P24" s="69">
        <f t="shared" si="4"/>
      </c>
      <c r="Q24" s="69">
        <f t="shared" si="5"/>
      </c>
      <c r="R24" s="69">
        <f t="shared" si="6"/>
      </c>
    </row>
    <row r="25">
      <c r="A25" s="67">
        <v>21</v>
      </c>
      <c r="B25" s="67" t="s">
        <v>37</v>
      </c>
      <c r="C25" s="69">
        <v>0</v>
      </c>
      <c r="D25" s="69">
        <v>0</v>
      </c>
      <c r="E25" s="69">
        <v>0</v>
      </c>
      <c r="F25" s="69">
        <f t="shared" si="0"/>
      </c>
      <c r="G25" s="69">
        <v>0</v>
      </c>
      <c r="H25" s="69">
        <v>0</v>
      </c>
      <c r="I25" s="69">
        <v>0</v>
      </c>
      <c r="J25" s="69">
        <f t="shared" si="1"/>
      </c>
      <c r="K25" s="69">
        <v>0</v>
      </c>
      <c r="L25" s="69">
        <v>0</v>
      </c>
      <c r="M25" s="69">
        <v>0</v>
      </c>
      <c r="N25" s="69">
        <f t="shared" si="2"/>
      </c>
      <c r="O25" s="69">
        <f t="shared" si="3"/>
      </c>
      <c r="P25" s="69">
        <f t="shared" si="4"/>
      </c>
      <c r="Q25" s="69">
        <f t="shared" si="5"/>
      </c>
      <c r="R25" s="69">
        <f t="shared" si="6"/>
      </c>
    </row>
    <row r="26" ht="13.5" s="51" customFormat="1">
      <c r="A26" s="48"/>
      <c r="B26" s="48" t="s">
        <v>38</v>
      </c>
      <c r="C26" s="50">
        <f>SUM(C5:C25)</f>
      </c>
      <c r="D26" s="50">
        <f>SUM(D5:D25)</f>
      </c>
      <c r="E26" s="50">
        <f>SUM(E5:E25)</f>
      </c>
      <c r="F26" s="50">
        <f t="shared" si="0"/>
      </c>
      <c r="G26" s="50">
        <f>SUM(G5:G25)</f>
      </c>
      <c r="H26" s="50">
        <f>SUM(H5:H25)</f>
      </c>
      <c r="I26" s="50">
        <f>SUM(I5:I25)</f>
      </c>
      <c r="J26" s="50">
        <f t="shared" si="1"/>
      </c>
      <c r="K26" s="50">
        <f>SUM(K5:K25)</f>
      </c>
      <c r="L26" s="50">
        <f>SUM(L5:L25)</f>
      </c>
      <c r="M26" s="50">
        <f>SUM(M5:M25)</f>
      </c>
      <c r="N26" s="50">
        <f t="shared" si="2"/>
      </c>
      <c r="O26" s="50">
        <f>SUM(O5:O25)</f>
      </c>
      <c r="P26" s="50">
        <f>SUM(P5:P25)</f>
      </c>
      <c r="Q26" s="50">
        <f>SUM(Q5:Q25)</f>
      </c>
      <c r="R26" s="50">
        <f t="shared" si="6"/>
      </c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  <c r="IS26" s="52"/>
      <c r="IT26" s="52"/>
      <c r="IU26" s="52"/>
      <c r="IV26" s="52"/>
    </row>
    <row r="27">
      <c r="A27" s="67">
        <v>22</v>
      </c>
      <c r="B27" s="67" t="s">
        <v>39</v>
      </c>
      <c r="C27" s="69">
        <v>168.26</v>
      </c>
      <c r="D27" s="69">
        <v>131.78</v>
      </c>
      <c r="E27" s="69">
        <v>36</v>
      </c>
      <c r="F27" s="69">
        <f t="shared" si="0"/>
      </c>
      <c r="G27" s="69">
        <v>661.08</v>
      </c>
      <c r="H27" s="69">
        <v>628.11</v>
      </c>
      <c r="I27" s="69">
        <v>33</v>
      </c>
      <c r="J27" s="69">
        <f t="shared" si="1"/>
      </c>
      <c r="K27" s="69">
        <v>0.7</v>
      </c>
      <c r="L27" s="69">
        <v>0.57</v>
      </c>
      <c r="M27" s="69">
        <v>0</v>
      </c>
      <c r="N27" s="69">
        <f t="shared" si="2"/>
      </c>
      <c r="O27" s="69">
        <f>C27+G27+K27</f>
      </c>
      <c r="P27" s="69">
        <f>D27+H27+L27</f>
      </c>
      <c r="Q27" s="69">
        <f>E27+I27+M27</f>
      </c>
      <c r="R27" s="69">
        <f t="shared" si="6"/>
      </c>
    </row>
    <row r="28">
      <c r="A28" s="67">
        <v>23</v>
      </c>
      <c r="B28" s="67" t="s">
        <v>40</v>
      </c>
      <c r="C28" s="69">
        <v>0</v>
      </c>
      <c r="D28" s="69">
        <v>0</v>
      </c>
      <c r="E28" s="69">
        <v>0</v>
      </c>
      <c r="F28" s="69">
        <f t="shared" si="0"/>
      </c>
      <c r="G28" s="69">
        <v>0</v>
      </c>
      <c r="H28" s="69">
        <v>0</v>
      </c>
      <c r="I28" s="69">
        <v>0</v>
      </c>
      <c r="J28" s="69">
        <f t="shared" si="1"/>
      </c>
      <c r="K28" s="69">
        <v>0</v>
      </c>
      <c r="L28" s="69">
        <v>0</v>
      </c>
      <c r="M28" s="69">
        <v>0</v>
      </c>
      <c r="N28" s="69">
        <f t="shared" si="2"/>
      </c>
      <c r="O28" s="69">
        <f ref="O28:O45" t="shared" si="10">C28+G28+K28</f>
      </c>
      <c r="P28" s="69">
        <f ref="P28:P45" t="shared" si="11">D28+H28+L28</f>
      </c>
      <c r="Q28" s="69">
        <f ref="Q28:Q45" t="shared" si="12">E28+I28+M28</f>
      </c>
      <c r="R28" s="69">
        <f t="shared" si="6"/>
      </c>
    </row>
    <row r="29">
      <c r="A29" s="67">
        <v>24</v>
      </c>
      <c r="B29" s="67" t="s">
        <v>41</v>
      </c>
      <c r="C29" s="69">
        <v>0</v>
      </c>
      <c r="D29" s="69">
        <v>0</v>
      </c>
      <c r="E29" s="69">
        <v>0</v>
      </c>
      <c r="F29" s="69">
        <f t="shared" si="0"/>
      </c>
      <c r="G29" s="69">
        <v>0</v>
      </c>
      <c r="H29" s="69">
        <v>0</v>
      </c>
      <c r="I29" s="69">
        <v>0</v>
      </c>
      <c r="J29" s="69">
        <f t="shared" si="1"/>
      </c>
      <c r="K29" s="69">
        <v>0</v>
      </c>
      <c r="L29" s="69">
        <v>0</v>
      </c>
      <c r="M29" s="69">
        <v>0</v>
      </c>
      <c r="N29" s="69">
        <f t="shared" si="2"/>
      </c>
      <c r="O29" s="69">
        <f t="shared" si="10"/>
      </c>
      <c r="P29" s="69">
        <f t="shared" si="11"/>
      </c>
      <c r="Q29" s="69">
        <f t="shared" si="12"/>
      </c>
      <c r="R29" s="69">
        <f t="shared" si="6"/>
      </c>
    </row>
    <row r="30">
      <c r="A30" s="67">
        <v>25</v>
      </c>
      <c r="B30" s="67" t="s">
        <v>42</v>
      </c>
      <c r="C30" s="69">
        <v>0</v>
      </c>
      <c r="D30" s="69">
        <v>0</v>
      </c>
      <c r="E30" s="69">
        <v>0</v>
      </c>
      <c r="F30" s="69">
        <f t="shared" si="0"/>
      </c>
      <c r="G30" s="69">
        <v>0</v>
      </c>
      <c r="H30" s="69">
        <v>0</v>
      </c>
      <c r="I30" s="69">
        <v>0</v>
      </c>
      <c r="J30" s="69">
        <f t="shared" si="1"/>
      </c>
      <c r="K30" s="69">
        <v>0</v>
      </c>
      <c r="L30" s="69">
        <v>0</v>
      </c>
      <c r="M30" s="69">
        <v>0</v>
      </c>
      <c r="N30" s="69">
        <f t="shared" si="2"/>
      </c>
      <c r="O30" s="69">
        <f t="shared" si="10"/>
      </c>
      <c r="P30" s="69">
        <f t="shared" si="11"/>
      </c>
      <c r="Q30" s="69">
        <f t="shared" si="12"/>
      </c>
      <c r="R30" s="69">
        <f t="shared" si="6"/>
      </c>
    </row>
    <row r="31">
      <c r="A31" s="67">
        <v>26</v>
      </c>
      <c r="B31" s="67" t="s">
        <v>43</v>
      </c>
      <c r="C31" s="69">
        <v>1.19</v>
      </c>
      <c r="D31" s="69">
        <v>0.081</v>
      </c>
      <c r="E31" s="69">
        <v>1</v>
      </c>
      <c r="F31" s="69">
        <f t="shared" si="0"/>
      </c>
      <c r="G31" s="69">
        <v>0</v>
      </c>
      <c r="H31" s="69">
        <v>0</v>
      </c>
      <c r="I31" s="69">
        <v>0</v>
      </c>
      <c r="J31" s="69">
        <f t="shared" si="1"/>
      </c>
      <c r="K31" s="69">
        <v>0</v>
      </c>
      <c r="L31" s="69">
        <v>0</v>
      </c>
      <c r="M31" s="69">
        <v>0</v>
      </c>
      <c r="N31" s="69">
        <f t="shared" si="2"/>
      </c>
      <c r="O31" s="69">
        <f t="shared" si="10"/>
      </c>
      <c r="P31" s="69">
        <f t="shared" si="11"/>
      </c>
      <c r="Q31" s="69">
        <f t="shared" si="12"/>
      </c>
      <c r="R31" s="69">
        <f t="shared" si="6"/>
      </c>
    </row>
    <row r="32">
      <c r="A32" s="67">
        <v>27</v>
      </c>
      <c r="B32" s="67" t="s">
        <v>44</v>
      </c>
      <c r="C32" s="69">
        <v>41.48</v>
      </c>
      <c r="D32" s="69">
        <v>29.43</v>
      </c>
      <c r="E32" s="69">
        <v>12</v>
      </c>
      <c r="F32" s="69">
        <f t="shared" si="0"/>
      </c>
      <c r="G32" s="69">
        <v>158.31</v>
      </c>
      <c r="H32" s="69">
        <v>144.09</v>
      </c>
      <c r="I32" s="69">
        <v>14</v>
      </c>
      <c r="J32" s="69">
        <f t="shared" si="1"/>
      </c>
      <c r="K32" s="69">
        <v>0.69</v>
      </c>
      <c r="L32" s="69">
        <v>0.58</v>
      </c>
      <c r="M32" s="69">
        <v>0</v>
      </c>
      <c r="N32" s="69">
        <f t="shared" si="2"/>
      </c>
      <c r="O32" s="69">
        <f t="shared" si="10"/>
      </c>
      <c r="P32" s="69">
        <f t="shared" si="11"/>
      </c>
      <c r="Q32" s="69">
        <f t="shared" si="12"/>
      </c>
      <c r="R32" s="69">
        <f t="shared" si="6"/>
      </c>
    </row>
    <row r="33">
      <c r="A33" s="67">
        <v>28</v>
      </c>
      <c r="B33" s="67" t="s">
        <v>45</v>
      </c>
      <c r="C33" s="69">
        <v>0</v>
      </c>
      <c r="D33" s="69">
        <v>0</v>
      </c>
      <c r="E33" s="69">
        <v>0</v>
      </c>
      <c r="F33" s="69">
        <f t="shared" si="0"/>
      </c>
      <c r="G33" s="69">
        <v>0</v>
      </c>
      <c r="H33" s="69">
        <v>0</v>
      </c>
      <c r="I33" s="69">
        <v>0</v>
      </c>
      <c r="J33" s="69">
        <f t="shared" si="1"/>
      </c>
      <c r="K33" s="69">
        <v>0</v>
      </c>
      <c r="L33" s="69">
        <v>0</v>
      </c>
      <c r="M33" s="69">
        <v>0</v>
      </c>
      <c r="N33" s="69">
        <f t="shared" si="2"/>
      </c>
      <c r="O33" s="69">
        <f t="shared" si="10"/>
      </c>
      <c r="P33" s="69">
        <f t="shared" si="11"/>
      </c>
      <c r="Q33" s="69">
        <f t="shared" si="12"/>
      </c>
      <c r="R33" s="69">
        <f t="shared" si="6"/>
      </c>
    </row>
    <row r="34">
      <c r="A34" s="67">
        <v>29</v>
      </c>
      <c r="B34" s="67" t="s">
        <v>46</v>
      </c>
      <c r="C34" s="69">
        <v>15.55</v>
      </c>
      <c r="D34" s="69">
        <v>8.5</v>
      </c>
      <c r="E34" s="69">
        <v>7</v>
      </c>
      <c r="F34" s="69">
        <f t="shared" si="0"/>
      </c>
      <c r="G34" s="69">
        <v>45.44</v>
      </c>
      <c r="H34" s="69">
        <v>39.63</v>
      </c>
      <c r="I34" s="69">
        <v>6</v>
      </c>
      <c r="J34" s="69">
        <f t="shared" si="1"/>
      </c>
      <c r="K34" s="69">
        <v>109.91</v>
      </c>
      <c r="L34" s="69">
        <v>99.09</v>
      </c>
      <c r="M34" s="69">
        <v>11</v>
      </c>
      <c r="N34" s="69">
        <f t="shared" si="2"/>
      </c>
      <c r="O34" s="69">
        <f t="shared" si="10"/>
      </c>
      <c r="P34" s="69">
        <f t="shared" si="11"/>
      </c>
      <c r="Q34" s="69">
        <f t="shared" si="12"/>
      </c>
      <c r="R34" s="69">
        <f t="shared" si="6"/>
      </c>
    </row>
    <row r="35">
      <c r="A35" s="67">
        <v>30</v>
      </c>
      <c r="B35" s="67" t="s">
        <v>47</v>
      </c>
      <c r="C35" s="69">
        <v>0</v>
      </c>
      <c r="D35" s="69">
        <v>0</v>
      </c>
      <c r="E35" s="69">
        <v>0</v>
      </c>
      <c r="F35" s="69">
        <f t="shared" si="0"/>
      </c>
      <c r="G35" s="69">
        <v>0</v>
      </c>
      <c r="H35" s="69">
        <v>0</v>
      </c>
      <c r="I35" s="69">
        <v>0</v>
      </c>
      <c r="J35" s="69">
        <f t="shared" si="1"/>
      </c>
      <c r="K35" s="69">
        <v>0</v>
      </c>
      <c r="L35" s="69">
        <v>0</v>
      </c>
      <c r="M35" s="69">
        <v>0</v>
      </c>
      <c r="N35" s="69">
        <f t="shared" si="2"/>
      </c>
      <c r="O35" s="69">
        <f t="shared" si="10"/>
      </c>
      <c r="P35" s="69">
        <f t="shared" si="11"/>
      </c>
      <c r="Q35" s="69">
        <f t="shared" si="12"/>
      </c>
      <c r="R35" s="69">
        <f t="shared" si="6"/>
      </c>
    </row>
    <row r="36">
      <c r="A36" s="67">
        <v>31</v>
      </c>
      <c r="B36" s="67" t="s">
        <v>48</v>
      </c>
      <c r="C36" s="69">
        <v>3.49</v>
      </c>
      <c r="D36" s="69">
        <v>0.68</v>
      </c>
      <c r="E36" s="69">
        <v>3</v>
      </c>
      <c r="F36" s="69">
        <f t="shared" si="0"/>
      </c>
      <c r="G36" s="69">
        <v>19.76</v>
      </c>
      <c r="H36" s="69">
        <v>3.4</v>
      </c>
      <c r="I36" s="69">
        <v>16</v>
      </c>
      <c r="J36" s="69">
        <f t="shared" si="1"/>
      </c>
      <c r="K36" s="69">
        <v>0</v>
      </c>
      <c r="L36" s="69">
        <v>0</v>
      </c>
      <c r="M36" s="69">
        <v>0</v>
      </c>
      <c r="N36" s="69">
        <f t="shared" si="2"/>
      </c>
      <c r="O36" s="69">
        <f t="shared" si="10"/>
      </c>
      <c r="P36" s="69">
        <f t="shared" si="11"/>
      </c>
      <c r="Q36" s="69">
        <f t="shared" si="12"/>
      </c>
      <c r="R36" s="69">
        <f t="shared" si="6"/>
      </c>
    </row>
    <row r="37">
      <c r="A37" s="67">
        <v>32</v>
      </c>
      <c r="B37" s="67" t="s">
        <v>49</v>
      </c>
      <c r="C37" s="69">
        <v>0</v>
      </c>
      <c r="D37" s="69">
        <v>0</v>
      </c>
      <c r="E37" s="69">
        <v>0</v>
      </c>
      <c r="F37" s="69">
        <f t="shared" si="0"/>
      </c>
      <c r="G37" s="69">
        <v>0</v>
      </c>
      <c r="H37" s="69">
        <v>0</v>
      </c>
      <c r="I37" s="69">
        <v>0</v>
      </c>
      <c r="J37" s="69">
        <f t="shared" si="1"/>
      </c>
      <c r="K37" s="69">
        <v>0</v>
      </c>
      <c r="L37" s="69">
        <v>0</v>
      </c>
      <c r="M37" s="69">
        <v>0</v>
      </c>
      <c r="N37" s="69">
        <f t="shared" si="2"/>
      </c>
      <c r="O37" s="69">
        <f t="shared" si="10"/>
      </c>
      <c r="P37" s="69">
        <f t="shared" si="11"/>
      </c>
      <c r="Q37" s="69">
        <f t="shared" si="12"/>
      </c>
      <c r="R37" s="69">
        <f t="shared" si="6"/>
      </c>
    </row>
    <row r="38">
      <c r="A38" s="67">
        <v>33</v>
      </c>
      <c r="B38" s="67" t="s">
        <v>50</v>
      </c>
      <c r="C38" s="69">
        <v>0</v>
      </c>
      <c r="D38" s="69">
        <v>0</v>
      </c>
      <c r="E38" s="69">
        <v>0</v>
      </c>
      <c r="F38" s="69">
        <f t="shared" si="0"/>
      </c>
      <c r="G38" s="69">
        <v>0</v>
      </c>
      <c r="H38" s="69">
        <v>0</v>
      </c>
      <c r="I38" s="69">
        <v>0</v>
      </c>
      <c r="J38" s="69">
        <f t="shared" si="1"/>
      </c>
      <c r="K38" s="69">
        <v>142.65</v>
      </c>
      <c r="L38" s="69">
        <v>127.64</v>
      </c>
      <c r="M38" s="69">
        <v>15</v>
      </c>
      <c r="N38" s="69">
        <f t="shared" si="2"/>
      </c>
      <c r="O38" s="69">
        <f t="shared" si="10"/>
      </c>
      <c r="P38" s="69">
        <f t="shared" si="11"/>
      </c>
      <c r="Q38" s="69">
        <f t="shared" si="12"/>
      </c>
      <c r="R38" s="69">
        <f t="shared" si="6"/>
      </c>
    </row>
    <row r="39">
      <c r="A39" s="67">
        <v>34</v>
      </c>
      <c r="B39" s="67" t="s">
        <v>51</v>
      </c>
      <c r="C39" s="69">
        <v>0</v>
      </c>
      <c r="D39" s="69">
        <v>0</v>
      </c>
      <c r="E39" s="69">
        <v>0</v>
      </c>
      <c r="F39" s="69">
        <f t="shared" si="0"/>
      </c>
      <c r="G39" s="69">
        <v>0</v>
      </c>
      <c r="H39" s="69">
        <v>0</v>
      </c>
      <c r="I39" s="69">
        <v>0</v>
      </c>
      <c r="J39" s="69">
        <f t="shared" si="1"/>
      </c>
      <c r="K39" s="69">
        <v>0</v>
      </c>
      <c r="L39" s="69">
        <v>0</v>
      </c>
      <c r="M39" s="69">
        <v>0</v>
      </c>
      <c r="N39" s="69">
        <f t="shared" si="2"/>
      </c>
      <c r="O39" s="69">
        <f t="shared" si="10"/>
      </c>
      <c r="P39" s="69">
        <f t="shared" si="11"/>
      </c>
      <c r="Q39" s="69">
        <f t="shared" si="12"/>
      </c>
      <c r="R39" s="69">
        <f t="shared" si="6"/>
      </c>
    </row>
    <row r="40">
      <c r="A40" s="67">
        <v>35</v>
      </c>
      <c r="B40" s="67" t="s">
        <v>52</v>
      </c>
      <c r="C40" s="69">
        <v>0</v>
      </c>
      <c r="D40" s="69">
        <v>0</v>
      </c>
      <c r="E40" s="69">
        <v>0</v>
      </c>
      <c r="F40" s="69">
        <f t="shared" si="0"/>
      </c>
      <c r="G40" s="69">
        <v>0</v>
      </c>
      <c r="H40" s="69">
        <v>0</v>
      </c>
      <c r="I40" s="69">
        <v>0</v>
      </c>
      <c r="J40" s="69">
        <f t="shared" si="1"/>
      </c>
      <c r="K40" s="69">
        <v>0</v>
      </c>
      <c r="L40" s="69">
        <v>0</v>
      </c>
      <c r="M40" s="69">
        <v>0</v>
      </c>
      <c r="N40" s="69">
        <f t="shared" si="2"/>
      </c>
      <c r="O40" s="69">
        <f t="shared" si="10"/>
      </c>
      <c r="P40" s="69">
        <f t="shared" si="11"/>
      </c>
      <c r="Q40" s="69">
        <f t="shared" si="12"/>
      </c>
      <c r="R40" s="69">
        <f t="shared" si="6"/>
      </c>
    </row>
    <row r="41">
      <c r="A41" s="67">
        <v>36</v>
      </c>
      <c r="B41" s="67" t="s">
        <v>53</v>
      </c>
      <c r="C41" s="69">
        <v>0</v>
      </c>
      <c r="D41" s="69">
        <v>0</v>
      </c>
      <c r="E41" s="69">
        <v>0</v>
      </c>
      <c r="F41" s="69">
        <f t="shared" si="0"/>
      </c>
      <c r="G41" s="69">
        <v>0</v>
      </c>
      <c r="H41" s="69">
        <v>0</v>
      </c>
      <c r="I41" s="69">
        <v>0</v>
      </c>
      <c r="J41" s="69">
        <f t="shared" si="1"/>
      </c>
      <c r="K41" s="69">
        <v>0</v>
      </c>
      <c r="L41" s="69">
        <v>0</v>
      </c>
      <c r="M41" s="69">
        <v>0</v>
      </c>
      <c r="N41" s="69">
        <f t="shared" si="2"/>
      </c>
      <c r="O41" s="69">
        <f ref="O41:O42" t="shared" si="13">C41+G41+K41</f>
      </c>
      <c r="P41" s="69">
        <f ref="P41:P42" t="shared" si="14">D41+H41+L41</f>
      </c>
      <c r="Q41" s="69">
        <f ref="Q41:Q42" t="shared" si="15">E41+I41+M41</f>
      </c>
      <c r="R41" s="69">
        <f t="shared" si="6"/>
      </c>
    </row>
    <row r="42">
      <c r="A42" s="67">
        <v>37</v>
      </c>
      <c r="B42" s="67" t="s">
        <v>54</v>
      </c>
      <c r="C42" s="69">
        <v>0</v>
      </c>
      <c r="D42" s="69">
        <v>0</v>
      </c>
      <c r="E42" s="69">
        <v>0</v>
      </c>
      <c r="F42" s="69">
        <f t="shared" si="0"/>
      </c>
      <c r="G42" s="69">
        <v>0</v>
      </c>
      <c r="H42" s="69">
        <v>0</v>
      </c>
      <c r="I42" s="69">
        <v>0</v>
      </c>
      <c r="J42" s="69">
        <f t="shared" si="1"/>
      </c>
      <c r="K42" s="69">
        <v>0</v>
      </c>
      <c r="L42" s="69">
        <v>0</v>
      </c>
      <c r="M42" s="69">
        <v>0</v>
      </c>
      <c r="N42" s="69">
        <f t="shared" si="2"/>
      </c>
      <c r="O42" s="69">
        <f t="shared" si="13"/>
      </c>
      <c r="P42" s="69">
        <f t="shared" si="14"/>
      </c>
      <c r="Q42" s="69">
        <f t="shared" si="15"/>
      </c>
      <c r="R42" s="69">
        <f t="shared" si="6"/>
      </c>
    </row>
    <row r="43">
      <c r="A43" s="67">
        <v>38</v>
      </c>
      <c r="B43" s="67" t="s">
        <v>55</v>
      </c>
      <c r="C43" s="69">
        <v>0</v>
      </c>
      <c r="D43" s="69">
        <v>0</v>
      </c>
      <c r="E43" s="69">
        <v>0</v>
      </c>
      <c r="F43" s="69">
        <f t="shared" si="0"/>
      </c>
      <c r="G43" s="69">
        <v>0</v>
      </c>
      <c r="H43" s="69">
        <v>0</v>
      </c>
      <c r="I43" s="69">
        <v>0</v>
      </c>
      <c r="J43" s="69">
        <f t="shared" si="1"/>
      </c>
      <c r="K43" s="69">
        <v>0</v>
      </c>
      <c r="L43" s="69">
        <v>0</v>
      </c>
      <c r="M43" s="69">
        <v>0</v>
      </c>
      <c r="N43" s="69">
        <f ref="N43:N44" t="shared" si="16">IF(K43=0,0,L43/K43%)</f>
      </c>
      <c r="O43" s="69">
        <f ref="O43:O44" t="shared" si="17">C43+G43+K43</f>
      </c>
      <c r="P43" s="69">
        <f ref="P43:P44" t="shared" si="18">D43+H43+L43</f>
      </c>
      <c r="Q43" s="69">
        <f ref="Q43:Q44" t="shared" si="19">E43+I43+M43</f>
      </c>
      <c r="R43" s="69">
        <f ref="R43:R44" t="shared" si="20">IF(O43=0,0,P43/O43%)</f>
      </c>
    </row>
    <row r="44">
      <c r="A44" s="67">
        <v>39</v>
      </c>
      <c r="B44" s="67" t="s">
        <v>56</v>
      </c>
      <c r="C44" s="69">
        <v>0</v>
      </c>
      <c r="D44" s="69">
        <v>0</v>
      </c>
      <c r="E44" s="69">
        <v>0</v>
      </c>
      <c r="F44" s="69">
        <f t="shared" si="0"/>
      </c>
      <c r="G44" s="69">
        <v>0.18</v>
      </c>
      <c r="H44" s="69">
        <v>0.01</v>
      </c>
      <c r="I44" s="69">
        <v>0</v>
      </c>
      <c r="J44" s="69">
        <f t="shared" si="1"/>
      </c>
      <c r="K44" s="69">
        <v>0</v>
      </c>
      <c r="L44" s="69">
        <v>0</v>
      </c>
      <c r="M44" s="69">
        <v>0</v>
      </c>
      <c r="N44" s="69">
        <f t="shared" si="16"/>
      </c>
      <c r="O44" s="69">
        <f t="shared" si="17"/>
      </c>
      <c r="P44" s="69">
        <f t="shared" si="18"/>
      </c>
      <c r="Q44" s="69">
        <f t="shared" si="19"/>
      </c>
      <c r="R44" s="69">
        <f t="shared" si="20"/>
      </c>
    </row>
    <row r="45">
      <c r="A45" s="67">
        <v>40</v>
      </c>
      <c r="B45" s="67" t="s">
        <v>57</v>
      </c>
      <c r="C45" s="69">
        <v>0</v>
      </c>
      <c r="D45" s="69">
        <v>0</v>
      </c>
      <c r="E45" s="69">
        <v>0</v>
      </c>
      <c r="F45" s="69">
        <f t="shared" si="0"/>
      </c>
      <c r="G45" s="69">
        <v>0</v>
      </c>
      <c r="H45" s="69">
        <v>0</v>
      </c>
      <c r="I45" s="69">
        <v>0</v>
      </c>
      <c r="J45" s="69">
        <f t="shared" si="1"/>
      </c>
      <c r="K45" s="69">
        <v>0</v>
      </c>
      <c r="L45" s="69">
        <v>0</v>
      </c>
      <c r="M45" s="69">
        <v>0</v>
      </c>
      <c r="N45" s="69">
        <f t="shared" si="2"/>
      </c>
      <c r="O45" s="69">
        <f t="shared" si="10"/>
      </c>
      <c r="P45" s="69">
        <f t="shared" si="11"/>
      </c>
      <c r="Q45" s="69">
        <f t="shared" si="12"/>
      </c>
      <c r="R45" s="69">
        <f t="shared" si="6"/>
      </c>
    </row>
    <row r="46" ht="13.5" s="52" customFormat="1">
      <c r="A46" s="53"/>
      <c r="B46" s="48" t="s">
        <v>58</v>
      </c>
      <c r="C46" s="50">
        <f>SUM(C27:C45)</f>
      </c>
      <c r="D46" s="50">
        <f>SUM(D27:D45)</f>
      </c>
      <c r="E46" s="50">
        <f>SUM(E27:E45)</f>
      </c>
      <c r="F46" s="50">
        <f t="shared" si="0"/>
      </c>
      <c r="G46" s="50">
        <f>SUM(G27:G45)</f>
      </c>
      <c r="H46" s="50">
        <f>SUM(H27:H45)</f>
      </c>
      <c r="I46" s="50">
        <f>SUM(I27:I45)</f>
      </c>
      <c r="J46" s="50">
        <f t="shared" si="1"/>
      </c>
      <c r="K46" s="50">
        <f ref="K46:Q46" t="shared" si="21">SUM(K27:K45)</f>
      </c>
      <c r="L46" s="50">
        <f t="shared" si="21"/>
      </c>
      <c r="M46" s="50">
        <f t="shared" si="21"/>
      </c>
      <c r="N46" s="50">
        <f t="shared" si="2"/>
      </c>
      <c r="O46" s="50">
        <f t="shared" si="21"/>
      </c>
      <c r="P46" s="50">
        <f t="shared" si="21"/>
      </c>
      <c r="Q46" s="50">
        <f t="shared" si="21"/>
      </c>
      <c r="R46" s="50">
        <f t="shared" si="6"/>
      </c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</row>
    <row r="47">
      <c r="A47" s="66">
        <v>41</v>
      </c>
      <c r="B47" s="67" t="s">
        <v>59</v>
      </c>
      <c r="C47" s="69">
        <v>5911.23</v>
      </c>
      <c r="D47" s="69">
        <v>1963.15</v>
      </c>
      <c r="E47" s="69">
        <v>3948</v>
      </c>
      <c r="F47" s="69">
        <f t="shared" si="0"/>
      </c>
      <c r="G47" s="69">
        <v>0</v>
      </c>
      <c r="H47" s="69">
        <v>0</v>
      </c>
      <c r="I47" s="69">
        <v>0</v>
      </c>
      <c r="J47" s="69">
        <f t="shared" si="1"/>
      </c>
      <c r="K47" s="69">
        <v>123.58</v>
      </c>
      <c r="L47" s="69">
        <v>29.98</v>
      </c>
      <c r="M47" s="69">
        <v>94</v>
      </c>
      <c r="N47" s="69">
        <f t="shared" si="2"/>
      </c>
      <c r="O47" s="69">
        <f>C47+G47+K47</f>
      </c>
      <c r="P47" s="69">
        <f>D47+H47+L47</f>
      </c>
      <c r="Q47" s="69">
        <f>E47+I47+M47</f>
      </c>
      <c r="R47" s="69">
        <f t="shared" si="6"/>
      </c>
    </row>
    <row r="48">
      <c r="A48" s="66">
        <v>42</v>
      </c>
      <c r="B48" s="67" t="s">
        <v>60</v>
      </c>
      <c r="C48" s="69">
        <v>0</v>
      </c>
      <c r="D48" s="69">
        <v>0</v>
      </c>
      <c r="E48" s="69">
        <v>0</v>
      </c>
      <c r="F48" s="69">
        <f t="shared" si="0"/>
      </c>
      <c r="G48" s="69">
        <v>1.05</v>
      </c>
      <c r="H48" s="69">
        <v>0.69</v>
      </c>
      <c r="I48" s="69">
        <v>0</v>
      </c>
      <c r="J48" s="69">
        <f t="shared" si="1"/>
      </c>
      <c r="K48" s="69">
        <v>2.25</v>
      </c>
      <c r="L48" s="69">
        <v>1.63</v>
      </c>
      <c r="M48" s="69">
        <v>1</v>
      </c>
      <c r="N48" s="69">
        <f t="shared" si="2"/>
      </c>
      <c r="O48" s="69">
        <f ref="O48:O53" t="shared" si="25">C48+G48+K48</f>
      </c>
      <c r="P48" s="69">
        <f ref="P48:P53" t="shared" si="26">D48+H48+L48</f>
      </c>
      <c r="Q48" s="69">
        <f ref="Q48:Q53" t="shared" si="27">E48+I48+M48</f>
      </c>
      <c r="R48" s="69">
        <f t="shared" si="6"/>
      </c>
    </row>
    <row r="49">
      <c r="A49" s="66">
        <v>43</v>
      </c>
      <c r="B49" s="67" t="s">
        <v>61</v>
      </c>
      <c r="C49" s="69">
        <v>0</v>
      </c>
      <c r="D49" s="69">
        <v>0</v>
      </c>
      <c r="E49" s="69">
        <v>0</v>
      </c>
      <c r="F49" s="69">
        <f t="shared" si="0"/>
      </c>
      <c r="G49" s="69">
        <v>0</v>
      </c>
      <c r="H49" s="69">
        <v>0</v>
      </c>
      <c r="I49" s="69">
        <v>0</v>
      </c>
      <c r="J49" s="69">
        <f t="shared" si="1"/>
      </c>
      <c r="K49" s="69">
        <v>0</v>
      </c>
      <c r="L49" s="69">
        <v>0</v>
      </c>
      <c r="M49" s="69">
        <v>0</v>
      </c>
      <c r="N49" s="69">
        <f t="shared" si="2"/>
      </c>
      <c r="O49" s="69">
        <f t="shared" si="25"/>
      </c>
      <c r="P49" s="69">
        <f t="shared" si="26"/>
      </c>
      <c r="Q49" s="69">
        <f t="shared" si="27"/>
      </c>
      <c r="R49" s="69">
        <f t="shared" si="6"/>
      </c>
    </row>
    <row r="50">
      <c r="A50" s="66">
        <v>44</v>
      </c>
      <c r="B50" s="67" t="s">
        <v>62</v>
      </c>
      <c r="C50" s="69">
        <v>0</v>
      </c>
      <c r="D50" s="69">
        <v>0</v>
      </c>
      <c r="E50" s="69">
        <v>0</v>
      </c>
      <c r="F50" s="69">
        <f t="shared" si="0"/>
      </c>
      <c r="G50" s="69">
        <v>3.74</v>
      </c>
      <c r="H50" s="69">
        <v>0.99</v>
      </c>
      <c r="I50" s="69">
        <v>3</v>
      </c>
      <c r="J50" s="69">
        <f t="shared" si="1"/>
      </c>
      <c r="K50" s="69">
        <v>1.31</v>
      </c>
      <c r="L50" s="69">
        <v>0.52</v>
      </c>
      <c r="M50" s="69">
        <v>1</v>
      </c>
      <c r="N50" s="69">
        <f t="shared" si="2"/>
      </c>
      <c r="O50" s="69">
        <f t="shared" si="25"/>
      </c>
      <c r="P50" s="69">
        <f t="shared" si="26"/>
      </c>
      <c r="Q50" s="69">
        <f t="shared" si="27"/>
      </c>
      <c r="R50" s="69">
        <f t="shared" si="6"/>
      </c>
    </row>
    <row r="51">
      <c r="A51" s="66">
        <v>45</v>
      </c>
      <c r="B51" s="67" t="s">
        <v>63</v>
      </c>
      <c r="C51" s="69">
        <v>0</v>
      </c>
      <c r="D51" s="69">
        <v>0</v>
      </c>
      <c r="E51" s="69">
        <v>0</v>
      </c>
      <c r="F51" s="69">
        <f t="shared" si="0"/>
      </c>
      <c r="G51" s="69">
        <v>0</v>
      </c>
      <c r="H51" s="69">
        <v>0</v>
      </c>
      <c r="I51" s="69">
        <v>0</v>
      </c>
      <c r="J51" s="69">
        <f t="shared" si="1"/>
      </c>
      <c r="K51" s="69">
        <v>0</v>
      </c>
      <c r="L51" s="69">
        <v>0</v>
      </c>
      <c r="M51" s="69">
        <v>0</v>
      </c>
      <c r="N51" s="69">
        <f t="shared" si="2"/>
      </c>
      <c r="O51" s="69">
        <f t="shared" si="25"/>
      </c>
      <c r="P51" s="69">
        <f t="shared" si="26"/>
      </c>
      <c r="Q51" s="69">
        <f t="shared" si="27"/>
      </c>
      <c r="R51" s="69">
        <f t="shared" si="6"/>
      </c>
    </row>
    <row r="52">
      <c r="A52" s="66">
        <v>46</v>
      </c>
      <c r="B52" s="67" t="s">
        <v>64</v>
      </c>
      <c r="C52" s="69">
        <v>0</v>
      </c>
      <c r="D52" s="69">
        <v>0</v>
      </c>
      <c r="E52" s="69">
        <v>0</v>
      </c>
      <c r="F52" s="69">
        <f t="shared" si="0"/>
      </c>
      <c r="G52" s="69">
        <v>0.36</v>
      </c>
      <c r="H52" s="69">
        <v>0.13</v>
      </c>
      <c r="I52" s="69">
        <v>0</v>
      </c>
      <c r="J52" s="69">
        <f t="shared" si="1"/>
      </c>
      <c r="K52" s="69">
        <v>0</v>
      </c>
      <c r="L52" s="69">
        <v>0</v>
      </c>
      <c r="M52" s="69">
        <v>0</v>
      </c>
      <c r="N52" s="69">
        <f t="shared" si="2"/>
      </c>
      <c r="O52" s="69">
        <f t="shared" si="25"/>
      </c>
      <c r="P52" s="69">
        <f t="shared" si="26"/>
      </c>
      <c r="Q52" s="69">
        <f t="shared" si="27"/>
      </c>
      <c r="R52" s="69">
        <f t="shared" si="6"/>
      </c>
    </row>
    <row r="53">
      <c r="A53" s="66">
        <v>47</v>
      </c>
      <c r="B53" s="67" t="s">
        <v>65</v>
      </c>
      <c r="C53" s="69">
        <v>0</v>
      </c>
      <c r="D53" s="69">
        <v>0</v>
      </c>
      <c r="E53" s="69">
        <v>0</v>
      </c>
      <c r="F53" s="69">
        <f t="shared" si="0"/>
      </c>
      <c r="G53" s="69">
        <v>0.17</v>
      </c>
      <c r="H53" s="69">
        <v>0.16</v>
      </c>
      <c r="I53" s="69">
        <v>0</v>
      </c>
      <c r="J53" s="69">
        <f t="shared" si="1"/>
      </c>
      <c r="K53" s="69">
        <v>0.81</v>
      </c>
      <c r="L53" s="69">
        <v>0.75</v>
      </c>
      <c r="M53" s="69">
        <v>0</v>
      </c>
      <c r="N53" s="69">
        <f t="shared" si="2"/>
      </c>
      <c r="O53" s="69">
        <f t="shared" si="25"/>
      </c>
      <c r="P53" s="69">
        <f t="shared" si="26"/>
      </c>
      <c r="Q53" s="69">
        <f t="shared" si="27"/>
      </c>
      <c r="R53" s="69">
        <f t="shared" si="6"/>
      </c>
    </row>
    <row r="54" ht="13.5" s="52" customFormat="1">
      <c r="A54" s="53"/>
      <c r="B54" s="54" t="s">
        <v>66</v>
      </c>
      <c r="C54" s="50">
        <f>SUM(C47:C53)</f>
      </c>
      <c r="D54" s="50">
        <f>SUM(D47:D53)</f>
      </c>
      <c r="E54" s="50">
        <f>SUM(E47:E53)</f>
      </c>
      <c r="F54" s="50">
        <f t="shared" si="0"/>
      </c>
      <c r="G54" s="50">
        <f>SUM(G47:G53)</f>
      </c>
      <c r="H54" s="50">
        <f>SUM(H47:H53)</f>
      </c>
      <c r="I54" s="50">
        <f>SUM(I47:I53)</f>
      </c>
      <c r="J54" s="50">
        <f t="shared" si="1"/>
      </c>
      <c r="K54" s="50">
        <f>SUM(K47:K53)</f>
      </c>
      <c r="L54" s="50">
        <f>SUM(L47:L53)</f>
      </c>
      <c r="M54" s="50">
        <f>SUM(M47:M53)</f>
      </c>
      <c r="N54" s="50">
        <f t="shared" si="2"/>
      </c>
      <c r="O54" s="50">
        <f>SUM(O47:O53)</f>
      </c>
      <c r="P54" s="50">
        <f>SUM(P47:P53)</f>
      </c>
      <c r="Q54" s="50">
        <f>SUM(Q47:Q53)</f>
      </c>
      <c r="R54" s="50">
        <f t="shared" si="6"/>
      </c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</row>
    <row r="55">
      <c r="A55" s="66">
        <v>48</v>
      </c>
      <c r="B55" s="67" t="s">
        <v>67</v>
      </c>
      <c r="C55" s="69">
        <v>1038.84</v>
      </c>
      <c r="D55" s="69">
        <v>924.52</v>
      </c>
      <c r="E55" s="69">
        <v>114</v>
      </c>
      <c r="F55" s="69">
        <f t="shared" si="0"/>
      </c>
      <c r="G55" s="69">
        <v>364.31</v>
      </c>
      <c r="H55" s="69">
        <v>289.52</v>
      </c>
      <c r="I55" s="69">
        <v>75</v>
      </c>
      <c r="J55" s="69">
        <f t="shared" si="1"/>
      </c>
      <c r="K55" s="69">
        <v>194.33</v>
      </c>
      <c r="L55" s="69">
        <v>175.16</v>
      </c>
      <c r="M55" s="69">
        <v>19</v>
      </c>
      <c r="N55" s="69">
        <f t="shared" si="2"/>
      </c>
      <c r="O55" s="69">
        <f>C55+G55+K55</f>
      </c>
      <c r="P55" s="69">
        <f>D55+H55+L55</f>
      </c>
      <c r="Q55" s="69">
        <f>E55+I55+M55</f>
      </c>
      <c r="R55" s="69">
        <f t="shared" si="6"/>
      </c>
    </row>
    <row r="56" ht="13.5" s="52" customFormat="1">
      <c r="A56" s="48"/>
      <c r="B56" s="48" t="s">
        <v>68</v>
      </c>
      <c r="C56" s="50">
        <f>SUM(C55:C55)</f>
      </c>
      <c r="D56" s="50">
        <f>SUM(D55:D55)</f>
      </c>
      <c r="E56" s="50">
        <f>SUM(E55:E55)</f>
      </c>
      <c r="F56" s="50">
        <f t="shared" si="0"/>
      </c>
      <c r="G56" s="50">
        <f>SUM(G55:G55)</f>
      </c>
      <c r="H56" s="50">
        <f>SUM(H55:H55)</f>
      </c>
      <c r="I56" s="50">
        <f>SUM(I55:I55)</f>
      </c>
      <c r="J56" s="50">
        <f t="shared" si="1"/>
      </c>
      <c r="K56" s="50">
        <f>SUM(K55:K55)</f>
      </c>
      <c r="L56" s="50">
        <f>SUM(L55:L55)</f>
      </c>
      <c r="M56" s="50">
        <f>SUM(M55:M55)</f>
      </c>
      <c r="N56" s="50">
        <f t="shared" si="2"/>
      </c>
      <c r="O56" s="50">
        <f>SUM(O55:O55)</f>
      </c>
      <c r="P56" s="50">
        <f>SUM(P55:P55)</f>
      </c>
      <c r="Q56" s="50">
        <f>SUM(Q55:Q55)</f>
      </c>
      <c r="R56" s="50">
        <f t="shared" si="6"/>
      </c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</row>
    <row r="57" ht="13.5" s="52" customFormat="1">
      <c r="A57" s="67">
        <v>49</v>
      </c>
      <c r="B57" s="48" t="s">
        <v>69</v>
      </c>
      <c r="C57" s="50">
        <v>0</v>
      </c>
      <c r="D57" s="50">
        <v>0</v>
      </c>
      <c r="E57" s="50">
        <v>0</v>
      </c>
      <c r="F57" s="69">
        <f t="shared" si="0"/>
      </c>
      <c r="G57" s="50">
        <v>0</v>
      </c>
      <c r="H57" s="50">
        <v>0</v>
      </c>
      <c r="I57" s="50">
        <v>0</v>
      </c>
      <c r="J57" s="69">
        <f t="shared" si="1"/>
      </c>
      <c r="K57" s="50">
        <v>0</v>
      </c>
      <c r="L57" s="50">
        <v>0</v>
      </c>
      <c r="M57" s="50">
        <v>0</v>
      </c>
      <c r="N57" s="69">
        <f ref="N57:N64" t="shared" si="31">IF(K57=0,0,L57/K57%)</f>
      </c>
      <c r="O57" s="69">
        <f ref="O57:O64" t="shared" si="32">C57+G57+K57</f>
      </c>
      <c r="P57" s="69">
        <f ref="P57:P64" t="shared" si="33">D57+H57+L57</f>
      </c>
      <c r="Q57" s="69">
        <f ref="Q57:Q64" t="shared" si="34">E57+I57+M57</f>
      </c>
      <c r="R57" s="69">
        <f ref="R57:R64" t="shared" si="35">IF(O57=0,0,P57/O57%)</f>
      </c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</row>
    <row r="58" ht="13.5" s="52" customFormat="1">
      <c r="A58" s="67">
        <v>50</v>
      </c>
      <c r="B58" s="48" t="s">
        <v>70</v>
      </c>
      <c r="C58" s="50">
        <v>0</v>
      </c>
      <c r="D58" s="50">
        <v>0</v>
      </c>
      <c r="E58" s="50">
        <v>0</v>
      </c>
      <c r="F58" s="69">
        <f t="shared" si="0"/>
      </c>
      <c r="G58" s="50">
        <v>0</v>
      </c>
      <c r="H58" s="50">
        <v>0</v>
      </c>
      <c r="I58" s="50">
        <v>0</v>
      </c>
      <c r="J58" s="69">
        <f t="shared" si="1"/>
      </c>
      <c r="K58" s="50">
        <v>0</v>
      </c>
      <c r="L58" s="50">
        <v>0</v>
      </c>
      <c r="M58" s="50">
        <v>0</v>
      </c>
      <c r="N58" s="69">
        <f ref="N58:N63" t="shared" si="36">IF(K58=0,0,L58/K58%)</f>
      </c>
      <c r="O58" s="69">
        <f ref="O58:O63" t="shared" si="37">C58+G58+K58</f>
      </c>
      <c r="P58" s="69">
        <f ref="P58:P63" t="shared" si="38">D58+H58+L58</f>
      </c>
      <c r="Q58" s="69">
        <f ref="Q58:Q63" t="shared" si="39">E58+I58+M58</f>
      </c>
      <c r="R58" s="69">
        <f ref="R58:R63" t="shared" si="40">IF(O58=0,0,P58/O58%)</f>
      </c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</row>
    <row r="59" ht="13.5" s="52" customFormat="1">
      <c r="A59" s="67">
        <v>51</v>
      </c>
      <c r="B59" s="48" t="s">
        <v>71</v>
      </c>
      <c r="C59" s="50">
        <v>8.87</v>
      </c>
      <c r="D59" s="50">
        <v>8.68</v>
      </c>
      <c r="E59" s="50">
        <v>0</v>
      </c>
      <c r="F59" s="69">
        <f t="shared" si="0"/>
      </c>
      <c r="G59" s="50">
        <v>10.81</v>
      </c>
      <c r="H59" s="50">
        <v>10.56</v>
      </c>
      <c r="I59" s="50">
        <v>0</v>
      </c>
      <c r="J59" s="69">
        <f t="shared" si="1"/>
      </c>
      <c r="K59" s="50">
        <v>1.37</v>
      </c>
      <c r="L59" s="50">
        <v>1.32</v>
      </c>
      <c r="M59" s="50">
        <v>0</v>
      </c>
      <c r="N59" s="69">
        <f t="shared" si="36"/>
      </c>
      <c r="O59" s="69">
        <f t="shared" si="37"/>
      </c>
      <c r="P59" s="69">
        <f t="shared" si="38"/>
      </c>
      <c r="Q59" s="69">
        <f t="shared" si="39"/>
      </c>
      <c r="R59" s="69">
        <f t="shared" si="40"/>
      </c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</row>
    <row r="60" ht="13.5" s="52" customFormat="1">
      <c r="A60" s="67">
        <v>52</v>
      </c>
      <c r="B60" s="48" t="s">
        <v>72</v>
      </c>
      <c r="C60" s="50">
        <v>0</v>
      </c>
      <c r="D60" s="50">
        <v>0</v>
      </c>
      <c r="E60" s="50">
        <v>0</v>
      </c>
      <c r="F60" s="69">
        <f t="shared" si="0"/>
      </c>
      <c r="G60" s="50">
        <v>0</v>
      </c>
      <c r="H60" s="50">
        <v>0</v>
      </c>
      <c r="I60" s="50">
        <v>0</v>
      </c>
      <c r="J60" s="69">
        <f t="shared" si="1"/>
      </c>
      <c r="K60" s="50">
        <v>0</v>
      </c>
      <c r="L60" s="50">
        <v>0</v>
      </c>
      <c r="M60" s="50">
        <v>0</v>
      </c>
      <c r="N60" s="69">
        <f t="shared" si="36"/>
      </c>
      <c r="O60" s="69">
        <f t="shared" si="37"/>
      </c>
      <c r="P60" s="69">
        <f t="shared" si="38"/>
      </c>
      <c r="Q60" s="69">
        <f t="shared" si="39"/>
      </c>
      <c r="R60" s="69">
        <f t="shared" si="40"/>
      </c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</row>
    <row r="61" ht="13.5" s="52" customFormat="1">
      <c r="A61" s="67">
        <v>53</v>
      </c>
      <c r="B61" s="48" t="s">
        <v>73</v>
      </c>
      <c r="C61" s="50">
        <v>23.38</v>
      </c>
      <c r="D61" s="50">
        <v>19.04</v>
      </c>
      <c r="E61" s="50">
        <v>4</v>
      </c>
      <c r="F61" s="69">
        <f t="shared" si="0"/>
      </c>
      <c r="G61" s="50">
        <v>6.94</v>
      </c>
      <c r="H61" s="50">
        <v>5.649</v>
      </c>
      <c r="I61" s="50">
        <v>1</v>
      </c>
      <c r="J61" s="69">
        <f t="shared" si="1"/>
      </c>
      <c r="K61" s="50">
        <v>65.84</v>
      </c>
      <c r="L61" s="50">
        <v>53.59</v>
      </c>
      <c r="M61" s="50">
        <v>12</v>
      </c>
      <c r="N61" s="69">
        <f t="shared" si="36"/>
      </c>
      <c r="O61" s="69">
        <f t="shared" si="37"/>
      </c>
      <c r="P61" s="69">
        <f t="shared" si="38"/>
      </c>
      <c r="Q61" s="69">
        <f t="shared" si="39"/>
      </c>
      <c r="R61" s="69">
        <f t="shared" si="40"/>
      </c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</row>
    <row r="62" ht="13.5" s="52" customFormat="1">
      <c r="A62" s="67">
        <v>54</v>
      </c>
      <c r="B62" s="48" t="s">
        <v>74</v>
      </c>
      <c r="C62" s="50">
        <v>1.036</v>
      </c>
      <c r="D62" s="50">
        <v>1.006</v>
      </c>
      <c r="E62" s="50">
        <v>0</v>
      </c>
      <c r="F62" s="69">
        <f t="shared" si="0"/>
      </c>
      <c r="G62" s="50">
        <v>0.16</v>
      </c>
      <c r="H62" s="50">
        <v>0.156</v>
      </c>
      <c r="I62" s="50">
        <v>0</v>
      </c>
      <c r="J62" s="69">
        <f t="shared" si="1"/>
      </c>
      <c r="K62" s="50">
        <v>0</v>
      </c>
      <c r="L62" s="50">
        <v>0</v>
      </c>
      <c r="M62" s="50">
        <v>0</v>
      </c>
      <c r="N62" s="69">
        <f t="shared" si="36"/>
      </c>
      <c r="O62" s="69">
        <f t="shared" si="37"/>
      </c>
      <c r="P62" s="69">
        <f t="shared" si="38"/>
      </c>
      <c r="Q62" s="69">
        <f t="shared" si="39"/>
      </c>
      <c r="R62" s="69">
        <f t="shared" si="40"/>
      </c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  <c r="HN62" s="51"/>
      <c r="HO62" s="51"/>
      <c r="HP62" s="51"/>
      <c r="HQ62" s="51"/>
    </row>
    <row r="63" ht="13.5" s="52" customFormat="1">
      <c r="A63" s="67">
        <v>55</v>
      </c>
      <c r="B63" s="48" t="s">
        <v>75</v>
      </c>
      <c r="C63" s="50">
        <v>0.79</v>
      </c>
      <c r="D63" s="50">
        <v>0.71</v>
      </c>
      <c r="E63" s="50">
        <v>0</v>
      </c>
      <c r="F63" s="69">
        <f t="shared" si="0"/>
      </c>
      <c r="G63" s="50">
        <v>4.81</v>
      </c>
      <c r="H63" s="50">
        <v>4.28</v>
      </c>
      <c r="I63" s="50">
        <v>1</v>
      </c>
      <c r="J63" s="69">
        <f t="shared" si="1"/>
      </c>
      <c r="K63" s="50">
        <v>7.55</v>
      </c>
      <c r="L63" s="50">
        <v>6.82</v>
      </c>
      <c r="M63" s="50">
        <v>1</v>
      </c>
      <c r="N63" s="69">
        <f t="shared" si="36"/>
      </c>
      <c r="O63" s="69">
        <f t="shared" si="37"/>
      </c>
      <c r="P63" s="69">
        <f t="shared" si="38"/>
      </c>
      <c r="Q63" s="69">
        <f t="shared" si="39"/>
      </c>
      <c r="R63" s="69">
        <f t="shared" si="40"/>
      </c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1"/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1"/>
      <c r="GU63" s="51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1"/>
      <c r="HH63" s="51"/>
      <c r="HI63" s="51"/>
      <c r="HJ63" s="51"/>
      <c r="HK63" s="51"/>
      <c r="HL63" s="51"/>
      <c r="HM63" s="51"/>
      <c r="HN63" s="51"/>
      <c r="HO63" s="51"/>
      <c r="HP63" s="51"/>
      <c r="HQ63" s="51"/>
    </row>
    <row r="64" ht="13.5" s="52" customFormat="1">
      <c r="A64" s="67">
        <v>56</v>
      </c>
      <c r="B64" s="48" t="s">
        <v>76</v>
      </c>
      <c r="C64" s="50">
        <v>8.71</v>
      </c>
      <c r="D64" s="50">
        <v>8.53</v>
      </c>
      <c r="E64" s="50">
        <v>0</v>
      </c>
      <c r="F64" s="69">
        <f t="shared" si="0"/>
      </c>
      <c r="G64" s="50">
        <v>11.2</v>
      </c>
      <c r="H64" s="50">
        <v>10.97</v>
      </c>
      <c r="I64" s="50">
        <v>0</v>
      </c>
      <c r="J64" s="69">
        <f t="shared" si="1"/>
      </c>
      <c r="K64" s="50">
        <v>2.38</v>
      </c>
      <c r="L64" s="50">
        <v>2.23</v>
      </c>
      <c r="M64" s="50">
        <v>0</v>
      </c>
      <c r="N64" s="69">
        <f t="shared" si="31"/>
      </c>
      <c r="O64" s="69">
        <f t="shared" si="32"/>
      </c>
      <c r="P64" s="69">
        <f t="shared" si="33"/>
      </c>
      <c r="Q64" s="69">
        <f t="shared" si="34"/>
      </c>
      <c r="R64" s="69">
        <f t="shared" si="35"/>
      </c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  <c r="HN64" s="51"/>
      <c r="HO64" s="51"/>
      <c r="HP64" s="51"/>
      <c r="HQ64" s="51"/>
    </row>
    <row r="65" ht="13.5" s="52" customFormat="1">
      <c r="A65" s="48"/>
      <c r="B65" s="48" t="s">
        <v>77</v>
      </c>
      <c r="C65" s="50">
        <f>SUM(C57:C64)</f>
      </c>
      <c r="D65" s="50">
        <f>SUM(D57:D64)</f>
      </c>
      <c r="E65" s="50">
        <f>SUM(E57:E64)</f>
      </c>
      <c r="F65" s="50">
        <f>IF(C65=0,0,D65/C65%)</f>
      </c>
      <c r="G65" s="50">
        <f>SUM(G57:G64)</f>
      </c>
      <c r="H65" s="50">
        <f>SUM(H57:H64)</f>
      </c>
      <c r="I65" s="50">
        <f>SUM(I57:I64)</f>
      </c>
      <c r="J65" s="50">
        <f>IF(G65=0,0,H65/G65%)</f>
      </c>
      <c r="K65" s="50">
        <f>SUM(K57:K64)</f>
      </c>
      <c r="L65" s="50">
        <f>SUM(L57:L64)</f>
      </c>
      <c r="M65" s="50">
        <f>SUM(M57:M64)</f>
      </c>
      <c r="N65" s="50">
        <f>IF(K65=0,0,L65/K65%)</f>
      </c>
      <c r="O65" s="50">
        <f>SUM(O57:O64)</f>
      </c>
      <c r="P65" s="50">
        <f>SUM(P57:P64)</f>
      </c>
      <c r="Q65" s="50">
        <f>SUM(Q57:Q64)</f>
      </c>
      <c r="R65" s="50">
        <f>IF(O65=0,0,P65/O65%)</f>
      </c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  <c r="HN65" s="51"/>
      <c r="HO65" s="51"/>
      <c r="HP65" s="51"/>
      <c r="HQ65" s="51"/>
    </row>
    <row r="66" ht="13.5" s="52" customFormat="1">
      <c r="A66" s="48"/>
      <c r="B66" s="48" t="s">
        <v>78</v>
      </c>
      <c r="C66" s="50">
        <f>SUM(C56,C54,C46,C26,C65)</f>
      </c>
      <c r="D66" s="50">
        <f>SUM(D56,D54,D46,D26,D65)</f>
      </c>
      <c r="E66" s="50">
        <f>SUM(E56,E54,E46,E26,E65)</f>
      </c>
      <c r="F66" s="50">
        <f t="shared" si="0"/>
      </c>
      <c r="G66" s="50">
        <f>SUM(G56,G54,G46,G26,G65)</f>
      </c>
      <c r="H66" s="50">
        <f>SUM(H56,H54,H46,H26,H65)</f>
      </c>
      <c r="I66" s="50">
        <f>SUM(I56,I54,I46,I26,I65)</f>
      </c>
      <c r="J66" s="50">
        <f t="shared" si="1"/>
      </c>
      <c r="K66" s="50">
        <f>SUM(K56,K54,K46,K26,K65)</f>
      </c>
      <c r="L66" s="50">
        <f>SUM(L56,L54,L46,L26,L65)</f>
      </c>
      <c r="M66" s="50">
        <f>SUM(M56,M54,M46,M26,M65)</f>
      </c>
      <c r="N66" s="50">
        <f t="shared" si="2"/>
      </c>
      <c r="O66" s="50">
        <f>SUM(O56,O54,O46,O26,O65)</f>
      </c>
      <c r="P66" s="50">
        <f>SUM(P56,P54,P46,P26,P65)</f>
      </c>
      <c r="Q66" s="50">
        <f>SUM(Q56,Q54,Q46,Q26,Q65)</f>
      </c>
      <c r="R66" s="50">
        <f t="shared" si="6"/>
      </c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1"/>
      <c r="HA66" s="51"/>
      <c r="HB66" s="51"/>
      <c r="HC66" s="51"/>
      <c r="HD66" s="51"/>
      <c r="HE66" s="51"/>
      <c r="HF66" s="51"/>
      <c r="HG66" s="51"/>
      <c r="HH66" s="51"/>
      <c r="HI66" s="51"/>
      <c r="HJ66" s="51"/>
      <c r="HK66" s="51"/>
      <c r="HL66" s="51"/>
      <c r="HM66" s="51"/>
      <c r="HN66" s="51"/>
      <c r="HO66" s="51"/>
      <c r="HP66" s="51"/>
      <c r="HQ66" s="51"/>
    </row>
    <row r="67">
      <c r="A67" s="44"/>
      <c r="B67" s="55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1"/>
      <c r="O67" s="72"/>
      <c r="P67" s="72"/>
      <c r="Q67" s="72"/>
      <c r="R67" s="71"/>
    </row>
    <row r="68" ht="0" hidden="1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1"/>
      <c r="O68" s="72"/>
      <c r="P68" s="72"/>
      <c r="Q68" s="72"/>
      <c r="R68" s="71"/>
    </row>
    <row r="69" ht="0" hidden="1">
      <c r="A69" s="44"/>
      <c r="B69" s="44"/>
      <c r="C69" s="71">
        <f>C26+C46</f>
      </c>
      <c r="D69" s="71">
        <f>D26+D46</f>
      </c>
      <c r="E69" s="71">
        <f>E26+E46</f>
      </c>
      <c r="F69" s="79">
        <f>D69/C69%</f>
      </c>
      <c r="G69" s="71"/>
      <c r="H69" s="72"/>
      <c r="I69" s="72"/>
      <c r="J69" s="79">
        <f>H69/G69%</f>
      </c>
      <c r="K69" s="71"/>
      <c r="L69" s="71"/>
      <c r="M69" s="71"/>
      <c r="N69" s="79">
        <f>L69/K69%</f>
      </c>
      <c r="O69" s="72"/>
      <c r="P69" s="72"/>
      <c r="Q69" s="72"/>
      <c r="R69" s="79">
        <f>P69/O69%</f>
      </c>
    </row>
    <row r="70" ht="0" hidden="1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1"/>
      <c r="O70" s="72"/>
      <c r="P70" s="72"/>
      <c r="Q70" s="72"/>
      <c r="R70" s="71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1"/>
      <c r="O71" s="72"/>
      <c r="P71" s="72"/>
      <c r="Q71" s="72"/>
      <c r="R71" s="71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1"/>
      <c r="O72" s="72"/>
      <c r="P72" s="72"/>
      <c r="Q72" s="72"/>
      <c r="R72" s="71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1"/>
      <c r="O73" s="72"/>
      <c r="P73" s="72"/>
      <c r="Q73" s="72"/>
      <c r="R73" s="71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1"/>
      <c r="O74" s="72"/>
      <c r="P74" s="72"/>
      <c r="Q74" s="72"/>
      <c r="R74" s="71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1"/>
      <c r="O75" s="72"/>
      <c r="P75" s="72"/>
      <c r="Q75" s="72"/>
      <c r="R75" s="71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1"/>
      <c r="O76" s="72"/>
      <c r="P76" s="72"/>
      <c r="Q76" s="72"/>
      <c r="R76" s="71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1"/>
      <c r="O77" s="72"/>
      <c r="P77" s="72"/>
      <c r="Q77" s="72"/>
      <c r="R77" s="71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1"/>
      <c r="O78" s="72"/>
      <c r="P78" s="72"/>
      <c r="Q78" s="72"/>
      <c r="R78" s="71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1"/>
      <c r="O79" s="72"/>
      <c r="P79" s="72"/>
      <c r="Q79" s="72"/>
      <c r="R79" s="71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1"/>
      <c r="O80" s="72"/>
      <c r="P80" s="72"/>
      <c r="Q80" s="72"/>
      <c r="R80" s="71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1"/>
      <c r="O81" s="72"/>
      <c r="P81" s="72"/>
      <c r="Q81" s="72"/>
      <c r="R81" s="71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1"/>
      <c r="O82" s="72"/>
      <c r="P82" s="72"/>
      <c r="Q82" s="72"/>
      <c r="R82" s="71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1"/>
      <c r="O83" s="72"/>
      <c r="P83" s="72"/>
      <c r="Q83" s="72"/>
      <c r="R83" s="71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1"/>
      <c r="O84" s="72"/>
      <c r="P84" s="72"/>
      <c r="Q84" s="72"/>
      <c r="R84" s="71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1"/>
      <c r="O85" s="72"/>
      <c r="P85" s="72"/>
      <c r="Q85" s="72"/>
      <c r="R85" s="71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1"/>
      <c r="O86" s="72"/>
      <c r="P86" s="72"/>
      <c r="Q86" s="72"/>
      <c r="R86" s="71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1"/>
      <c r="O87" s="72"/>
      <c r="P87" s="72"/>
      <c r="Q87" s="72"/>
      <c r="R87" s="71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1"/>
      <c r="O88" s="72"/>
      <c r="P88" s="72"/>
      <c r="Q88" s="72"/>
      <c r="R88" s="71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1"/>
      <c r="O89" s="72"/>
      <c r="P89" s="72"/>
      <c r="Q89" s="72"/>
      <c r="R89" s="71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1"/>
      <c r="O90" s="72"/>
      <c r="P90" s="72"/>
      <c r="Q90" s="72"/>
      <c r="R90" s="71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1"/>
      <c r="O91" s="72"/>
      <c r="P91" s="72"/>
      <c r="Q91" s="72"/>
      <c r="R91" s="71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1"/>
      <c r="O92" s="72"/>
      <c r="P92" s="72"/>
      <c r="Q92" s="72"/>
      <c r="R92" s="71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1"/>
      <c r="O93" s="72"/>
      <c r="P93" s="72"/>
      <c r="Q93" s="72"/>
      <c r="R93" s="71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1"/>
      <c r="O94" s="72"/>
      <c r="P94" s="72"/>
      <c r="Q94" s="72"/>
      <c r="R94" s="71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1"/>
      <c r="O95" s="72"/>
      <c r="P95" s="72"/>
      <c r="Q95" s="72"/>
      <c r="R95" s="71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1"/>
      <c r="O96" s="72"/>
      <c r="P96" s="72"/>
      <c r="Q96" s="72"/>
      <c r="R96" s="71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1"/>
      <c r="O97" s="72"/>
      <c r="P97" s="72"/>
      <c r="Q97" s="72"/>
      <c r="R97" s="71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1"/>
      <c r="O98" s="72"/>
      <c r="P98" s="72"/>
      <c r="Q98" s="72"/>
      <c r="R98" s="71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1"/>
      <c r="O99" s="72"/>
      <c r="P99" s="72"/>
      <c r="Q99" s="72"/>
      <c r="R99" s="71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1"/>
      <c r="O100" s="72"/>
      <c r="P100" s="72"/>
      <c r="Q100" s="72"/>
      <c r="R100" s="71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1"/>
      <c r="O101" s="72"/>
      <c r="P101" s="72"/>
      <c r="Q101" s="72"/>
      <c r="R101" s="71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1"/>
      <c r="O102" s="72"/>
      <c r="P102" s="72"/>
      <c r="Q102" s="72"/>
      <c r="R102" s="71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1"/>
      <c r="O103" s="72"/>
      <c r="P103" s="72"/>
      <c r="Q103" s="72"/>
      <c r="R103" s="71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1"/>
      <c r="O104" s="72"/>
      <c r="P104" s="72"/>
      <c r="Q104" s="72"/>
      <c r="R104" s="71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1"/>
      <c r="O105" s="72"/>
      <c r="P105" s="72"/>
      <c r="Q105" s="72"/>
      <c r="R105" s="71"/>
    </row>
    <row r="106">
      <c r="A106" s="44"/>
      <c r="B106" s="44"/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1"/>
      <c r="O106" s="72"/>
      <c r="P106" s="72"/>
      <c r="Q106" s="72"/>
      <c r="R106" s="71"/>
    </row>
    <row r="107">
      <c r="A107" s="44"/>
      <c r="B107" s="44"/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1"/>
      <c r="O107" s="72"/>
      <c r="P107" s="72"/>
      <c r="Q107" s="72"/>
      <c r="R107" s="71"/>
    </row>
    <row r="108">
      <c r="A108" s="44"/>
      <c r="B108" s="44"/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1"/>
      <c r="O108" s="72"/>
      <c r="P108" s="72"/>
      <c r="Q108" s="72"/>
      <c r="R108" s="71"/>
    </row>
    <row r="109">
      <c r="A109" s="44"/>
      <c r="B109" s="44"/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1"/>
      <c r="O109" s="72"/>
      <c r="P109" s="72"/>
      <c r="Q109" s="72"/>
      <c r="R109" s="71"/>
    </row>
    <row r="110">
      <c r="A110" s="44"/>
      <c r="B110" s="44"/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1"/>
      <c r="O110" s="72"/>
      <c r="P110" s="72"/>
      <c r="Q110" s="72"/>
      <c r="R110" s="71"/>
    </row>
    <row r="111">
      <c r="A111" s="44"/>
      <c r="B111" s="44"/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1"/>
      <c r="O111" s="72"/>
      <c r="P111" s="72"/>
      <c r="Q111" s="72"/>
      <c r="R111" s="71"/>
    </row>
    <row r="112">
      <c r="A112" s="44"/>
      <c r="B112" s="44"/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1"/>
      <c r="O112" s="72"/>
      <c r="P112" s="72"/>
      <c r="Q112" s="72"/>
      <c r="R112" s="71"/>
    </row>
    <row r="113">
      <c r="A113" s="44"/>
      <c r="B113" s="44"/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1"/>
      <c r="O113" s="72"/>
      <c r="P113" s="72"/>
      <c r="Q113" s="72"/>
      <c r="R113" s="71"/>
    </row>
    <row r="114">
      <c r="A114" s="44"/>
      <c r="B114" s="44"/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1"/>
      <c r="O114" s="72"/>
      <c r="P114" s="72"/>
      <c r="Q114" s="72"/>
      <c r="R114" s="71"/>
    </row>
    <row r="115">
      <c r="A115" s="44"/>
      <c r="B115" s="44"/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1"/>
      <c r="O115" s="72"/>
      <c r="P115" s="72"/>
      <c r="Q115" s="72"/>
      <c r="R115" s="71"/>
    </row>
    <row r="116">
      <c r="A116" s="44"/>
      <c r="B116" s="44"/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1"/>
      <c r="O116" s="72"/>
      <c r="P116" s="72"/>
      <c r="Q116" s="72"/>
      <c r="R116" s="71"/>
    </row>
    <row r="117">
      <c r="A117" s="44"/>
      <c r="B117" s="44"/>
      <c r="C117" s="71"/>
      <c r="D117" s="71"/>
      <c r="E117" s="71"/>
      <c r="F117" s="71"/>
      <c r="G117" s="71"/>
      <c r="H117" s="72"/>
      <c r="I117" s="72"/>
      <c r="J117" s="71"/>
      <c r="K117" s="71"/>
      <c r="L117" s="71"/>
      <c r="M117" s="71"/>
      <c r="N117" s="71"/>
      <c r="O117" s="72"/>
      <c r="P117" s="72"/>
      <c r="Q117" s="72"/>
      <c r="R117" s="71"/>
    </row>
    <row r="118">
      <c r="A118" s="44"/>
      <c r="B118" s="44"/>
      <c r="C118" s="71"/>
      <c r="D118" s="71"/>
      <c r="E118" s="71"/>
      <c r="F118" s="71"/>
      <c r="G118" s="71"/>
      <c r="H118" s="72"/>
      <c r="I118" s="72"/>
      <c r="J118" s="71"/>
      <c r="K118" s="71"/>
      <c r="L118" s="71"/>
      <c r="M118" s="71"/>
      <c r="N118" s="71"/>
      <c r="O118" s="72"/>
      <c r="P118" s="72"/>
      <c r="Q118" s="72"/>
      <c r="R118" s="71"/>
    </row>
    <row r="119">
      <c r="A119" s="44"/>
      <c r="B119" s="44"/>
      <c r="C119" s="71"/>
      <c r="D119" s="71"/>
      <c r="E119" s="71"/>
      <c r="F119" s="71"/>
      <c r="G119" s="71"/>
      <c r="H119" s="72"/>
      <c r="I119" s="72"/>
      <c r="J119" s="71"/>
      <c r="K119" s="71"/>
      <c r="L119" s="71"/>
      <c r="M119" s="71"/>
      <c r="N119" s="71"/>
      <c r="O119" s="72"/>
      <c r="P119" s="72"/>
      <c r="Q119" s="72"/>
      <c r="R119" s="71"/>
    </row>
    <row r="120" s="44" customFormat="1">
      <c r="C120" s="71"/>
      <c r="D120" s="71"/>
      <c r="E120" s="71"/>
      <c r="F120" s="71"/>
      <c r="G120" s="71"/>
      <c r="H120" s="72"/>
      <c r="I120" s="72"/>
      <c r="J120" s="71"/>
      <c r="K120" s="71"/>
      <c r="L120" s="71"/>
      <c r="M120" s="71"/>
      <c r="N120" s="71"/>
      <c r="O120" s="72"/>
      <c r="P120" s="72"/>
      <c r="Q120" s="72"/>
      <c r="R120" s="71"/>
    </row>
    <row r="121" s="44" customFormat="1">
      <c r="C121" s="71"/>
      <c r="D121" s="71"/>
      <c r="E121" s="71"/>
      <c r="F121" s="71"/>
      <c r="G121" s="71"/>
      <c r="H121" s="72"/>
      <c r="I121" s="72"/>
      <c r="J121" s="71"/>
      <c r="K121" s="71"/>
      <c r="L121" s="71"/>
      <c r="M121" s="71"/>
      <c r="N121" s="71"/>
      <c r="O121" s="72"/>
      <c r="P121" s="72"/>
      <c r="Q121" s="72"/>
      <c r="R121" s="71"/>
    </row>
    <row r="122" s="44" customFormat="1">
      <c r="C122" s="71"/>
      <c r="D122" s="71"/>
      <c r="E122" s="71"/>
      <c r="F122" s="71"/>
      <c r="G122" s="71"/>
      <c r="H122" s="72"/>
      <c r="I122" s="72"/>
      <c r="J122" s="71"/>
      <c r="K122" s="71"/>
      <c r="L122" s="71"/>
      <c r="M122" s="71"/>
      <c r="N122" s="71"/>
      <c r="O122" s="72"/>
      <c r="P122" s="72"/>
      <c r="Q122" s="72"/>
      <c r="R122" s="71"/>
    </row>
    <row r="123" s="44" customFormat="1">
      <c r="C123" s="71"/>
      <c r="D123" s="71"/>
      <c r="E123" s="71"/>
      <c r="F123" s="71"/>
      <c r="G123" s="71"/>
      <c r="H123" s="72"/>
      <c r="I123" s="72"/>
      <c r="J123" s="71"/>
      <c r="K123" s="71"/>
      <c r="L123" s="71"/>
      <c r="M123" s="71"/>
      <c r="N123" s="71"/>
      <c r="O123" s="72"/>
      <c r="P123" s="72"/>
      <c r="Q123" s="72"/>
      <c r="R123" s="71"/>
    </row>
    <row r="124" s="44" customFormat="1">
      <c r="C124" s="71"/>
      <c r="D124" s="71"/>
      <c r="E124" s="71"/>
      <c r="F124" s="71"/>
      <c r="G124" s="71"/>
      <c r="H124" s="72"/>
      <c r="I124" s="72"/>
      <c r="J124" s="71"/>
      <c r="K124" s="71"/>
      <c r="L124" s="71"/>
      <c r="M124" s="71"/>
      <c r="N124" s="71"/>
      <c r="O124" s="72"/>
      <c r="P124" s="72"/>
      <c r="Q124" s="72"/>
      <c r="R124" s="71"/>
    </row>
    <row r="125" s="44" customFormat="1">
      <c r="C125" s="71"/>
      <c r="D125" s="71"/>
      <c r="E125" s="71"/>
      <c r="F125" s="71"/>
      <c r="G125" s="71"/>
      <c r="H125" s="72"/>
      <c r="I125" s="72"/>
      <c r="J125" s="71"/>
      <c r="K125" s="71"/>
      <c r="L125" s="71"/>
      <c r="M125" s="71"/>
      <c r="N125" s="71"/>
      <c r="O125" s="72"/>
      <c r="P125" s="72"/>
      <c r="Q125" s="72"/>
      <c r="R125" s="71"/>
    </row>
    <row r="126" s="44" customFormat="1">
      <c r="C126" s="71"/>
      <c r="D126" s="71"/>
      <c r="E126" s="71"/>
      <c r="F126" s="71"/>
      <c r="G126" s="71"/>
      <c r="H126" s="72"/>
      <c r="I126" s="72"/>
      <c r="J126" s="71"/>
      <c r="K126" s="71"/>
      <c r="L126" s="71"/>
      <c r="M126" s="71"/>
      <c r="N126" s="71"/>
      <c r="O126" s="72"/>
      <c r="P126" s="72"/>
      <c r="Q126" s="72"/>
      <c r="R126" s="71"/>
    </row>
    <row r="127" s="44" customFormat="1">
      <c r="C127" s="71"/>
      <c r="D127" s="71"/>
      <c r="E127" s="71"/>
      <c r="F127" s="71"/>
      <c r="G127" s="71"/>
      <c r="H127" s="72"/>
      <c r="I127" s="72"/>
      <c r="J127" s="71"/>
      <c r="K127" s="71"/>
      <c r="L127" s="71"/>
      <c r="M127" s="71"/>
      <c r="N127" s="71"/>
      <c r="O127" s="72"/>
      <c r="P127" s="72"/>
      <c r="Q127" s="72"/>
      <c r="R127" s="71"/>
    </row>
    <row r="128" s="44" customFormat="1">
      <c r="C128" s="71"/>
      <c r="D128" s="71"/>
      <c r="E128" s="71"/>
      <c r="F128" s="71"/>
      <c r="G128" s="71"/>
      <c r="H128" s="72"/>
      <c r="I128" s="72"/>
      <c r="J128" s="71"/>
      <c r="K128" s="71"/>
      <c r="L128" s="71"/>
      <c r="M128" s="71"/>
      <c r="N128" s="71"/>
      <c r="O128" s="72"/>
      <c r="P128" s="72"/>
      <c r="Q128" s="72"/>
      <c r="R128" s="71"/>
    </row>
    <row r="129" s="44" customFormat="1">
      <c r="C129" s="71"/>
      <c r="D129" s="71"/>
      <c r="E129" s="71"/>
      <c r="F129" s="71"/>
      <c r="G129" s="71"/>
      <c r="H129" s="72"/>
      <c r="I129" s="72"/>
      <c r="J129" s="71"/>
      <c r="K129" s="71"/>
      <c r="L129" s="71"/>
      <c r="M129" s="71"/>
      <c r="N129" s="71"/>
      <c r="O129" s="72"/>
      <c r="P129" s="72"/>
      <c r="Q129" s="72"/>
      <c r="R129" s="71"/>
    </row>
    <row r="130" s="44" customFormat="1">
      <c r="C130" s="71"/>
      <c r="D130" s="71"/>
      <c r="E130" s="71"/>
      <c r="F130" s="71"/>
      <c r="G130" s="71"/>
      <c r="H130" s="72"/>
      <c r="I130" s="72"/>
      <c r="J130" s="71"/>
      <c r="K130" s="71"/>
      <c r="L130" s="71"/>
      <c r="M130" s="71"/>
      <c r="N130" s="71"/>
      <c r="O130" s="72"/>
      <c r="P130" s="72"/>
      <c r="Q130" s="72"/>
      <c r="R130" s="71"/>
    </row>
  </sheetData>
  <sheetProtection selectLockedCells="1" selectUnlockedCells="1"/>
  <mergeCells>
    <mergeCell ref="O2:R2"/>
    <mergeCell ref="A3:A4"/>
    <mergeCell ref="B3:B4"/>
    <mergeCell ref="C3:F3"/>
    <mergeCell ref="G3:J3"/>
    <mergeCell ref="K3:N3"/>
    <mergeCell ref="O3:R3"/>
    <mergeCell ref="A2:N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30"/>
  <sheetViews>
    <sheetView topLeftCell="A13" zoomScaleSheetLayoutView="80" workbookViewId="0">
      <selection activeCell="A57" sqref="A57:A64"/>
    </sheetView>
  </sheetViews>
  <sheetFormatPr defaultRowHeight="12.75"/>
  <cols>
    <col min="1" max="1" width="5.5703125" customWidth="1" style="43"/>
    <col min="2" max="2" width="28.5703125" customWidth="1" style="43"/>
    <col min="3" max="3" width="11.42578125" customWidth="1" style="74"/>
    <col min="4" max="4" width="10.85546875" customWidth="1" style="74"/>
    <col min="5" max="5" width="8.7109375" customWidth="1" style="74"/>
    <col min="6" max="6" width="9.7109375" customWidth="1" style="74"/>
    <col min="7" max="7" width="10.5703125" customWidth="1" style="74"/>
    <col min="8" max="8" width="8.7109375" customWidth="1" style="74"/>
    <col min="9" max="9" width="10.28515625" customWidth="1" style="75"/>
    <col min="10" max="10" width="10.28515625" customWidth="1" style="74"/>
    <col min="11" max="11" width="8.7109375" customWidth="1" style="74"/>
    <col min="12" max="12" width="9.85546875" customWidth="1" style="74"/>
    <col min="13" max="13" width="10.28515625" customWidth="1" style="74"/>
    <col min="14" max="14" width="8.7109375" customWidth="1" style="74"/>
    <col min="15" max="219" width="9.140625" customWidth="1" style="44"/>
    <col min="220" max="16384" width="9.140625" customWidth="1" style="43"/>
  </cols>
  <sheetData>
    <row r="1" ht="25.5" customHeight="1" s="52" customFormat="1">
      <c r="A1" s="45" t="s">
        <v>91</v>
      </c>
      <c r="B1" s="51"/>
      <c r="C1" s="47" t="s">
        <v>92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</row>
    <row r="2" ht="15.95" customHeight="1" s="52" customFormat="1">
      <c r="A2" s="91" t="s">
        <v>93</v>
      </c>
      <c r="B2" s="91"/>
      <c r="C2" s="91"/>
      <c r="D2" s="91"/>
      <c r="E2" s="91"/>
      <c r="F2" s="91"/>
      <c r="G2" s="91"/>
      <c r="H2" s="91"/>
      <c r="I2" s="91"/>
      <c r="J2" s="91"/>
      <c r="K2" s="90" t="s">
        <v>3</v>
      </c>
      <c r="L2" s="90"/>
      <c r="M2" s="90"/>
      <c r="N2" s="90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</row>
    <row r="3" ht="14.25" customHeight="1" s="62" customFormat="1">
      <c r="A3" s="88" t="s">
        <v>82</v>
      </c>
      <c r="B3" s="88" t="s">
        <v>11</v>
      </c>
      <c r="C3" s="89" t="s">
        <v>94</v>
      </c>
      <c r="D3" s="89"/>
      <c r="E3" s="89"/>
      <c r="F3" s="89" t="s">
        <v>95</v>
      </c>
      <c r="G3" s="89"/>
      <c r="H3" s="89"/>
      <c r="I3" s="89" t="s">
        <v>85</v>
      </c>
      <c r="J3" s="89"/>
      <c r="K3" s="89"/>
      <c r="L3" s="89" t="s">
        <v>86</v>
      </c>
      <c r="M3" s="89"/>
      <c r="N3" s="89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</row>
    <row r="4" ht="15.95" customHeight="1" s="63" customFormat="1">
      <c r="A4" s="88"/>
      <c r="B4" s="88"/>
      <c r="C4" s="60" t="s">
        <v>96</v>
      </c>
      <c r="D4" s="60" t="s">
        <v>97</v>
      </c>
      <c r="E4" s="60" t="s">
        <v>98</v>
      </c>
      <c r="F4" s="60" t="s">
        <v>96</v>
      </c>
      <c r="G4" s="60" t="s">
        <v>97</v>
      </c>
      <c r="H4" s="60" t="s">
        <v>98</v>
      </c>
      <c r="I4" s="60" t="s">
        <v>96</v>
      </c>
      <c r="J4" s="60" t="s">
        <v>97</v>
      </c>
      <c r="K4" s="60" t="s">
        <v>98</v>
      </c>
      <c r="L4" s="60" t="s">
        <v>96</v>
      </c>
      <c r="M4" s="60" t="s">
        <v>97</v>
      </c>
      <c r="N4" s="60" t="s">
        <v>98</v>
      </c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>
      <c r="A5" s="67">
        <v>1</v>
      </c>
      <c r="B5" s="67" t="s">
        <v>17</v>
      </c>
      <c r="C5" s="69">
        <v>0</v>
      </c>
      <c r="D5" s="69">
        <v>0</v>
      </c>
      <c r="E5" s="69">
        <f>IF(C5=0,0, D5/C5%)</f>
      </c>
      <c r="F5" s="69">
        <v>0</v>
      </c>
      <c r="G5" s="69">
        <v>0</v>
      </c>
      <c r="H5" s="69">
        <f>IF(F5=0,0, G5/F5%)</f>
      </c>
      <c r="I5" s="69">
        <v>0</v>
      </c>
      <c r="J5" s="69">
        <v>0</v>
      </c>
      <c r="K5" s="69">
        <f>IF(I5=0,0, J5/I5%)</f>
      </c>
      <c r="L5" s="69">
        <f>C5+F5+I5</f>
      </c>
      <c r="M5" s="69">
        <f>D5+G5+J5</f>
      </c>
      <c r="N5" s="69">
        <f>IF(L5=0,0, M5/L5%)</f>
      </c>
    </row>
    <row r="6" ht="12" customHeight="1">
      <c r="A6" s="67">
        <v>2</v>
      </c>
      <c r="B6" s="67" t="s">
        <v>18</v>
      </c>
      <c r="C6" s="69">
        <v>0</v>
      </c>
      <c r="D6" s="69">
        <v>0</v>
      </c>
      <c r="E6" s="69">
        <f ref="E6:E66" t="shared" si="0">IF(C6=0,0, D6/C6%)</f>
      </c>
      <c r="F6" s="69">
        <v>0</v>
      </c>
      <c r="G6" s="69">
        <v>0</v>
      </c>
      <c r="H6" s="69">
        <f ref="H6:H66" t="shared" si="1">IF(F6=0,0, G6/F6%)</f>
      </c>
      <c r="I6" s="69">
        <v>0</v>
      </c>
      <c r="J6" s="69">
        <v>0</v>
      </c>
      <c r="K6" s="69">
        <f ref="K6:K66" t="shared" si="2">IF(I6=0,0, J6/I6%)</f>
      </c>
      <c r="L6" s="69">
        <f ref="L6:L25" t="shared" si="3">C6+F6+I6</f>
      </c>
      <c r="M6" s="69">
        <f ref="M6:M25" t="shared" si="4">D6+G6+J6</f>
      </c>
      <c r="N6" s="69">
        <f ref="N6:N66" t="shared" si="5">IF(L6=0,0, M6/L6%)</f>
      </c>
    </row>
    <row r="7">
      <c r="A7" s="67">
        <v>3</v>
      </c>
      <c r="B7" s="67" t="s">
        <v>19</v>
      </c>
      <c r="C7" s="69">
        <v>1217.451</v>
      </c>
      <c r="D7" s="69">
        <v>601.62</v>
      </c>
      <c r="E7" s="69">
        <f t="shared" si="0"/>
      </c>
      <c r="F7" s="69">
        <v>1019.93</v>
      </c>
      <c r="G7" s="69">
        <v>629.39</v>
      </c>
      <c r="H7" s="69">
        <f t="shared" si="1"/>
      </c>
      <c r="I7" s="69">
        <v>379.485</v>
      </c>
      <c r="J7" s="69">
        <v>101.03</v>
      </c>
      <c r="K7" s="69">
        <f t="shared" si="2"/>
      </c>
      <c r="L7" s="69">
        <f t="shared" si="3"/>
      </c>
      <c r="M7" s="69">
        <f t="shared" si="4"/>
      </c>
      <c r="N7" s="69">
        <f t="shared" si="5"/>
      </c>
    </row>
    <row r="8">
      <c r="A8" s="67">
        <v>4</v>
      </c>
      <c r="B8" s="67" t="s">
        <v>20</v>
      </c>
      <c r="C8" s="69">
        <v>338.91</v>
      </c>
      <c r="D8" s="69">
        <v>468.15</v>
      </c>
      <c r="E8" s="69">
        <f t="shared" si="0"/>
      </c>
      <c r="F8" s="69">
        <v>267.61</v>
      </c>
      <c r="G8" s="69">
        <v>309.47</v>
      </c>
      <c r="H8" s="69">
        <f t="shared" si="1"/>
      </c>
      <c r="I8" s="69">
        <v>149.57</v>
      </c>
      <c r="J8" s="69">
        <v>89.17</v>
      </c>
      <c r="K8" s="69">
        <f t="shared" si="2"/>
      </c>
      <c r="L8" s="69">
        <f t="shared" si="3"/>
      </c>
      <c r="M8" s="69">
        <f t="shared" si="4"/>
      </c>
      <c r="N8" s="69">
        <f t="shared" si="5"/>
      </c>
    </row>
    <row r="9">
      <c r="A9" s="67">
        <v>5</v>
      </c>
      <c r="B9" s="67" t="s">
        <v>21</v>
      </c>
      <c r="C9" s="69">
        <v>161.31</v>
      </c>
      <c r="D9" s="69">
        <v>225.76</v>
      </c>
      <c r="E9" s="69">
        <f t="shared" si="0"/>
      </c>
      <c r="F9" s="69">
        <v>117.92</v>
      </c>
      <c r="G9" s="69">
        <v>378.83</v>
      </c>
      <c r="H9" s="69">
        <f t="shared" si="1"/>
      </c>
      <c r="I9" s="69">
        <v>53.11</v>
      </c>
      <c r="J9" s="69">
        <v>82.04</v>
      </c>
      <c r="K9" s="69">
        <f t="shared" si="2"/>
      </c>
      <c r="L9" s="69">
        <f t="shared" si="3"/>
      </c>
      <c r="M9" s="69">
        <f t="shared" si="4"/>
      </c>
      <c r="N9" s="69">
        <f t="shared" si="5"/>
      </c>
    </row>
    <row r="10">
      <c r="A10" s="67">
        <v>6</v>
      </c>
      <c r="B10" s="67" t="s">
        <v>22</v>
      </c>
      <c r="C10" s="69">
        <v>382.691</v>
      </c>
      <c r="D10" s="69">
        <v>65.29</v>
      </c>
      <c r="E10" s="69">
        <f t="shared" si="0"/>
      </c>
      <c r="F10" s="69">
        <v>597.85</v>
      </c>
      <c r="G10" s="69">
        <v>188.84</v>
      </c>
      <c r="H10" s="69">
        <f t="shared" si="1"/>
      </c>
      <c r="I10" s="69">
        <v>203.735</v>
      </c>
      <c r="J10" s="69">
        <v>286.09</v>
      </c>
      <c r="K10" s="69">
        <f t="shared" si="2"/>
      </c>
      <c r="L10" s="69">
        <f t="shared" si="3"/>
      </c>
      <c r="M10" s="69">
        <f t="shared" si="4"/>
      </c>
      <c r="N10" s="69">
        <f t="shared" si="5"/>
      </c>
    </row>
    <row r="11">
      <c r="A11" s="67">
        <v>7</v>
      </c>
      <c r="B11" s="67" t="s">
        <v>23</v>
      </c>
      <c r="C11" s="69">
        <v>667.2635</v>
      </c>
      <c r="D11" s="69">
        <v>289.33</v>
      </c>
      <c r="E11" s="69">
        <f t="shared" si="0"/>
      </c>
      <c r="F11" s="69">
        <v>427.05</v>
      </c>
      <c r="G11" s="69">
        <v>163.82</v>
      </c>
      <c r="H11" s="69">
        <f t="shared" si="1"/>
      </c>
      <c r="I11" s="69">
        <v>191.445</v>
      </c>
      <c r="J11" s="69">
        <v>49.42</v>
      </c>
      <c r="K11" s="69">
        <f t="shared" si="2"/>
      </c>
      <c r="L11" s="69">
        <f t="shared" si="3"/>
      </c>
      <c r="M11" s="69">
        <f t="shared" si="4"/>
      </c>
      <c r="N11" s="69">
        <f t="shared" si="5"/>
      </c>
    </row>
    <row r="12">
      <c r="A12" s="67">
        <v>8</v>
      </c>
      <c r="B12" s="67" t="s">
        <v>24</v>
      </c>
      <c r="C12" s="69">
        <v>0</v>
      </c>
      <c r="D12" s="69">
        <v>0</v>
      </c>
      <c r="E12" s="69">
        <f t="shared" si="0"/>
      </c>
      <c r="F12" s="69">
        <v>0</v>
      </c>
      <c r="G12" s="69">
        <v>0</v>
      </c>
      <c r="H12" s="69">
        <f t="shared" si="1"/>
      </c>
      <c r="I12" s="69">
        <v>0</v>
      </c>
      <c r="J12" s="69">
        <v>0</v>
      </c>
      <c r="K12" s="69">
        <f t="shared" si="2"/>
      </c>
      <c r="L12" s="69">
        <f t="shared" si="3"/>
      </c>
      <c r="M12" s="69">
        <f t="shared" si="4"/>
      </c>
      <c r="N12" s="69">
        <f t="shared" si="5"/>
      </c>
    </row>
    <row r="13">
      <c r="A13" s="67">
        <v>9</v>
      </c>
      <c r="B13" s="67" t="s">
        <v>25</v>
      </c>
      <c r="C13" s="69">
        <v>0</v>
      </c>
      <c r="D13" s="69">
        <v>0</v>
      </c>
      <c r="E13" s="69">
        <f t="shared" si="0"/>
      </c>
      <c r="F13" s="69">
        <v>0</v>
      </c>
      <c r="G13" s="69">
        <v>0</v>
      </c>
      <c r="H13" s="69">
        <f t="shared" si="1"/>
      </c>
      <c r="I13" s="69">
        <v>0</v>
      </c>
      <c r="J13" s="69">
        <v>0</v>
      </c>
      <c r="K13" s="69">
        <f t="shared" si="2"/>
      </c>
      <c r="L13" s="69">
        <f t="shared" si="3"/>
      </c>
      <c r="M13" s="69">
        <f t="shared" si="4"/>
      </c>
      <c r="N13" s="69">
        <f t="shared" si="5"/>
      </c>
    </row>
    <row r="14">
      <c r="A14" s="67">
        <v>10</v>
      </c>
      <c r="B14" s="67" t="s">
        <v>26</v>
      </c>
      <c r="C14" s="69">
        <v>300.27</v>
      </c>
      <c r="D14" s="69">
        <v>106.4</v>
      </c>
      <c r="E14" s="69">
        <f t="shared" si="0"/>
      </c>
      <c r="F14" s="69">
        <v>284</v>
      </c>
      <c r="G14" s="69">
        <v>354.32</v>
      </c>
      <c r="H14" s="69">
        <f t="shared" si="1"/>
      </c>
      <c r="I14" s="69">
        <v>175.61</v>
      </c>
      <c r="J14" s="69">
        <v>31.59</v>
      </c>
      <c r="K14" s="69">
        <f t="shared" si="2"/>
      </c>
      <c r="L14" s="69">
        <f t="shared" si="3"/>
      </c>
      <c r="M14" s="69">
        <f t="shared" si="4"/>
      </c>
      <c r="N14" s="69">
        <f t="shared" si="5"/>
      </c>
    </row>
    <row r="15">
      <c r="A15" s="67">
        <v>11</v>
      </c>
      <c r="B15" s="67" t="s">
        <v>27</v>
      </c>
      <c r="C15" s="69">
        <v>166.34</v>
      </c>
      <c r="D15" s="69">
        <v>84.85</v>
      </c>
      <c r="E15" s="69">
        <f t="shared" si="0"/>
      </c>
      <c r="F15" s="69">
        <v>179.77</v>
      </c>
      <c r="G15" s="69">
        <v>87.94</v>
      </c>
      <c r="H15" s="69">
        <f t="shared" si="1"/>
      </c>
      <c r="I15" s="69">
        <v>78.2799999999999</v>
      </c>
      <c r="J15" s="69">
        <v>52.3</v>
      </c>
      <c r="K15" s="69">
        <f t="shared" si="2"/>
      </c>
      <c r="L15" s="69">
        <f t="shared" si="3"/>
      </c>
      <c r="M15" s="69">
        <f t="shared" si="4"/>
      </c>
      <c r="N15" s="69">
        <f t="shared" si="5"/>
      </c>
    </row>
    <row r="16">
      <c r="A16" s="67">
        <v>12</v>
      </c>
      <c r="B16" s="67" t="s">
        <v>28</v>
      </c>
      <c r="C16" s="69">
        <v>0</v>
      </c>
      <c r="D16" s="69">
        <v>0</v>
      </c>
      <c r="E16" s="69">
        <f t="shared" si="0"/>
      </c>
      <c r="F16" s="69">
        <v>0</v>
      </c>
      <c r="G16" s="69">
        <v>0</v>
      </c>
      <c r="H16" s="69">
        <f t="shared" si="1"/>
      </c>
      <c r="I16" s="69">
        <v>0</v>
      </c>
      <c r="J16" s="69">
        <v>0</v>
      </c>
      <c r="K16" s="69">
        <f t="shared" si="2"/>
      </c>
      <c r="L16" s="69">
        <f t="shared" si="3"/>
      </c>
      <c r="M16" s="69">
        <f t="shared" si="4"/>
      </c>
      <c r="N16" s="69">
        <f t="shared" si="5"/>
      </c>
    </row>
    <row r="17">
      <c r="A17" s="67">
        <v>13</v>
      </c>
      <c r="B17" s="67" t="s">
        <v>29</v>
      </c>
      <c r="C17" s="69">
        <v>27.11</v>
      </c>
      <c r="D17" s="69">
        <v>0.69</v>
      </c>
      <c r="E17" s="69">
        <f t="shared" si="0"/>
      </c>
      <c r="F17" s="69">
        <v>62.73</v>
      </c>
      <c r="G17" s="69">
        <v>52.43</v>
      </c>
      <c r="H17" s="69">
        <f t="shared" si="1"/>
      </c>
      <c r="I17" s="69">
        <v>14.49</v>
      </c>
      <c r="J17" s="69">
        <v>0.414</v>
      </c>
      <c r="K17" s="69">
        <f t="shared" si="2"/>
      </c>
      <c r="L17" s="69">
        <f t="shared" si="3"/>
      </c>
      <c r="M17" s="69">
        <f t="shared" si="4"/>
      </c>
      <c r="N17" s="69">
        <f t="shared" si="5"/>
      </c>
    </row>
    <row r="18">
      <c r="A18" s="67">
        <v>14</v>
      </c>
      <c r="B18" s="67" t="s">
        <v>30</v>
      </c>
      <c r="C18" s="69">
        <v>1021.341</v>
      </c>
      <c r="D18" s="69">
        <v>891.17</v>
      </c>
      <c r="E18" s="69">
        <f t="shared" si="0"/>
      </c>
      <c r="F18" s="69">
        <v>913.82</v>
      </c>
      <c r="G18" s="69">
        <v>2076.35</v>
      </c>
      <c r="H18" s="69">
        <f t="shared" si="1"/>
      </c>
      <c r="I18" s="69">
        <v>396.935</v>
      </c>
      <c r="J18" s="69">
        <v>973.19</v>
      </c>
      <c r="K18" s="69">
        <f t="shared" si="2"/>
      </c>
      <c r="L18" s="69">
        <f t="shared" si="3"/>
      </c>
      <c r="M18" s="69">
        <f t="shared" si="4"/>
      </c>
      <c r="N18" s="69">
        <f t="shared" si="5"/>
      </c>
    </row>
    <row r="19">
      <c r="A19" s="67">
        <v>15</v>
      </c>
      <c r="B19" s="67" t="s">
        <v>31</v>
      </c>
      <c r="C19" s="69">
        <v>0</v>
      </c>
      <c r="D19" s="69">
        <v>0</v>
      </c>
      <c r="E19" s="69">
        <f t="shared" si="0"/>
      </c>
      <c r="F19" s="69">
        <v>0</v>
      </c>
      <c r="G19" s="69">
        <v>0</v>
      </c>
      <c r="H19" s="69">
        <f t="shared" si="1"/>
      </c>
      <c r="I19" s="69">
        <v>0</v>
      </c>
      <c r="J19" s="69">
        <v>0</v>
      </c>
      <c r="K19" s="69">
        <f t="shared" si="2"/>
      </c>
      <c r="L19" s="69">
        <f t="shared" si="3"/>
      </c>
      <c r="M19" s="69">
        <f t="shared" si="4"/>
      </c>
      <c r="N19" s="69">
        <f t="shared" si="5"/>
      </c>
    </row>
    <row r="20">
      <c r="A20" s="67">
        <v>16</v>
      </c>
      <c r="B20" s="67" t="s">
        <v>32</v>
      </c>
      <c r="C20" s="69">
        <v>2554.599</v>
      </c>
      <c r="D20" s="69">
        <v>1170.51</v>
      </c>
      <c r="E20" s="69">
        <f t="shared" si="0"/>
      </c>
      <c r="F20" s="69">
        <v>2002.34</v>
      </c>
      <c r="G20" s="69">
        <v>2904.2</v>
      </c>
      <c r="H20" s="69">
        <f t="shared" si="1"/>
      </c>
      <c r="I20" s="69">
        <v>1064.383</v>
      </c>
      <c r="J20" s="69">
        <v>439.91</v>
      </c>
      <c r="K20" s="69">
        <f t="shared" si="2"/>
      </c>
      <c r="L20" s="69">
        <f t="shared" si="3"/>
      </c>
      <c r="M20" s="69">
        <f t="shared" si="4"/>
      </c>
      <c r="N20" s="69">
        <f t="shared" si="5"/>
      </c>
    </row>
    <row r="21">
      <c r="A21" s="67">
        <v>17</v>
      </c>
      <c r="B21" s="67" t="s">
        <v>33</v>
      </c>
      <c r="C21" s="69">
        <v>0</v>
      </c>
      <c r="D21" s="69">
        <v>0</v>
      </c>
      <c r="E21" s="69">
        <f t="shared" si="0"/>
      </c>
      <c r="F21" s="69">
        <v>0</v>
      </c>
      <c r="G21" s="69">
        <v>0</v>
      </c>
      <c r="H21" s="69">
        <f t="shared" si="1"/>
      </c>
      <c r="I21" s="69">
        <v>0</v>
      </c>
      <c r="J21" s="69">
        <v>0</v>
      </c>
      <c r="K21" s="69">
        <f t="shared" si="2"/>
      </c>
      <c r="L21" s="69">
        <f t="shared" si="3"/>
      </c>
      <c r="M21" s="69">
        <f t="shared" si="4"/>
      </c>
      <c r="N21" s="69">
        <f t="shared" si="5"/>
      </c>
    </row>
    <row r="22">
      <c r="A22" s="67">
        <v>18</v>
      </c>
      <c r="B22" s="67" t="s">
        <v>34</v>
      </c>
      <c r="C22" s="69">
        <v>224.55</v>
      </c>
      <c r="D22" s="69">
        <v>17.47</v>
      </c>
      <c r="E22" s="69">
        <f t="shared" si="0"/>
      </c>
      <c r="F22" s="69">
        <v>303.78</v>
      </c>
      <c r="G22" s="69">
        <v>84.18</v>
      </c>
      <c r="H22" s="69">
        <f t="shared" si="1"/>
      </c>
      <c r="I22" s="69">
        <v>108.89</v>
      </c>
      <c r="J22" s="69">
        <v>33.57</v>
      </c>
      <c r="K22" s="69">
        <f t="shared" si="2"/>
      </c>
      <c r="L22" s="69">
        <f t="shared" si="3"/>
      </c>
      <c r="M22" s="69">
        <f t="shared" si="4"/>
      </c>
      <c r="N22" s="69">
        <f t="shared" si="5"/>
      </c>
    </row>
    <row r="23">
      <c r="A23" s="67">
        <v>19</v>
      </c>
      <c r="B23" s="67" t="s">
        <v>35</v>
      </c>
      <c r="C23" s="69">
        <v>551.521</v>
      </c>
      <c r="D23" s="69">
        <v>391.15</v>
      </c>
      <c r="E23" s="69">
        <f t="shared" si="0"/>
      </c>
      <c r="F23" s="69">
        <v>675.19</v>
      </c>
      <c r="G23" s="69">
        <v>538.65</v>
      </c>
      <c r="H23" s="69">
        <f t="shared" si="1"/>
      </c>
      <c r="I23" s="69">
        <v>259.385</v>
      </c>
      <c r="J23" s="69">
        <v>133.06</v>
      </c>
      <c r="K23" s="69">
        <f t="shared" si="2"/>
      </c>
      <c r="L23" s="69">
        <f t="shared" si="3"/>
      </c>
      <c r="M23" s="69">
        <f t="shared" si="4"/>
      </c>
      <c r="N23" s="69">
        <f t="shared" si="5"/>
      </c>
    </row>
    <row r="24">
      <c r="A24" s="67">
        <v>20</v>
      </c>
      <c r="B24" s="67" t="s">
        <v>36</v>
      </c>
      <c r="C24" s="69">
        <v>0</v>
      </c>
      <c r="D24" s="69">
        <v>0</v>
      </c>
      <c r="E24" s="69">
        <f t="shared" si="0"/>
      </c>
      <c r="F24" s="69">
        <v>0</v>
      </c>
      <c r="G24" s="69">
        <v>0</v>
      </c>
      <c r="H24" s="69">
        <f t="shared" si="1"/>
      </c>
      <c r="I24" s="69">
        <v>0</v>
      </c>
      <c r="J24" s="69">
        <v>0</v>
      </c>
      <c r="K24" s="69">
        <f t="shared" si="2"/>
      </c>
      <c r="L24" s="69">
        <f t="shared" si="3"/>
      </c>
      <c r="M24" s="69">
        <f t="shared" si="4"/>
      </c>
      <c r="N24" s="69">
        <f t="shared" si="5"/>
      </c>
    </row>
    <row r="25">
      <c r="A25" s="67">
        <v>21</v>
      </c>
      <c r="B25" s="67" t="s">
        <v>37</v>
      </c>
      <c r="C25" s="69">
        <v>0</v>
      </c>
      <c r="D25" s="69">
        <v>0</v>
      </c>
      <c r="E25" s="69">
        <f t="shared" si="0"/>
      </c>
      <c r="F25" s="69">
        <v>0</v>
      </c>
      <c r="G25" s="69">
        <v>0</v>
      </c>
      <c r="H25" s="69">
        <f t="shared" si="1"/>
      </c>
      <c r="I25" s="69">
        <v>0</v>
      </c>
      <c r="J25" s="69">
        <v>0</v>
      </c>
      <c r="K25" s="69">
        <f t="shared" si="2"/>
      </c>
      <c r="L25" s="69">
        <f t="shared" si="3"/>
      </c>
      <c r="M25" s="69">
        <f t="shared" si="4"/>
      </c>
      <c r="N25" s="69">
        <f t="shared" si="5"/>
      </c>
    </row>
    <row r="26" ht="13.5" s="51" customFormat="1">
      <c r="A26" s="48"/>
      <c r="B26" s="48" t="s">
        <v>38</v>
      </c>
      <c r="C26" s="50">
        <f>SUM(C5:C25)</f>
      </c>
      <c r="D26" s="50">
        <f>SUM(D5:D25)</f>
      </c>
      <c r="E26" s="50">
        <f t="shared" si="0"/>
      </c>
      <c r="F26" s="50">
        <f>SUM(F5:F25)</f>
      </c>
      <c r="G26" s="50">
        <f>SUM(G5:G25)</f>
      </c>
      <c r="H26" s="50">
        <f t="shared" si="1"/>
      </c>
      <c r="I26" s="50">
        <f>SUM(I5:I25)</f>
      </c>
      <c r="J26" s="50">
        <f>SUM(J5:J25)</f>
      </c>
      <c r="K26" s="50">
        <f t="shared" si="2"/>
      </c>
      <c r="L26" s="50">
        <f>SUM(L5:L25)</f>
      </c>
      <c r="M26" s="50">
        <f>SUM(M5:M25)</f>
      </c>
      <c r="N26" s="50">
        <f t="shared" si="5"/>
      </c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  <c r="IS26" s="52"/>
      <c r="IT26" s="52"/>
      <c r="IU26" s="52"/>
      <c r="IV26" s="52"/>
    </row>
    <row r="27">
      <c r="A27" s="67">
        <v>22</v>
      </c>
      <c r="B27" s="67" t="s">
        <v>39</v>
      </c>
      <c r="C27" s="69">
        <v>300.273</v>
      </c>
      <c r="D27" s="69">
        <v>201.74</v>
      </c>
      <c r="E27" s="69">
        <f t="shared" si="0"/>
      </c>
      <c r="F27" s="69">
        <v>382.66</v>
      </c>
      <c r="G27" s="69">
        <v>211.19</v>
      </c>
      <c r="H27" s="69">
        <f t="shared" si="1"/>
      </c>
      <c r="I27" s="69">
        <v>150.5845</v>
      </c>
      <c r="J27" s="69">
        <v>38.87</v>
      </c>
      <c r="K27" s="69">
        <f t="shared" si="2"/>
      </c>
      <c r="L27" s="69">
        <f>C27+F27+I27</f>
      </c>
      <c r="M27" s="69">
        <f>D27+G27+J27</f>
      </c>
      <c r="N27" s="69">
        <f t="shared" si="5"/>
      </c>
    </row>
    <row r="28">
      <c r="A28" s="67">
        <v>23</v>
      </c>
      <c r="B28" s="67" t="s">
        <v>40</v>
      </c>
      <c r="C28" s="69">
        <v>89.473</v>
      </c>
      <c r="D28" s="69">
        <v>137.38</v>
      </c>
      <c r="E28" s="69">
        <f t="shared" si="0"/>
      </c>
      <c r="F28" s="69">
        <v>79.22</v>
      </c>
      <c r="G28" s="69">
        <v>332.23</v>
      </c>
      <c r="H28" s="69">
        <f t="shared" si="1"/>
      </c>
      <c r="I28" s="69">
        <v>23.76</v>
      </c>
      <c r="J28" s="69">
        <v>337.77</v>
      </c>
      <c r="K28" s="69">
        <f t="shared" si="2"/>
      </c>
      <c r="L28" s="69">
        <f ref="L28:L45" t="shared" si="6">C28+F28+I28</f>
      </c>
      <c r="M28" s="69">
        <f ref="M28:M45" t="shared" si="7">D28+G28+J28</f>
      </c>
      <c r="N28" s="69">
        <f t="shared" si="5"/>
      </c>
    </row>
    <row r="29">
      <c r="A29" s="67">
        <v>24</v>
      </c>
      <c r="B29" s="67" t="s">
        <v>41</v>
      </c>
      <c r="C29" s="69">
        <v>3.5</v>
      </c>
      <c r="D29" s="69">
        <v>25.29</v>
      </c>
      <c r="E29" s="69">
        <f t="shared" si="0"/>
      </c>
      <c r="F29" s="69">
        <v>11.49</v>
      </c>
      <c r="G29" s="69">
        <v>44.89</v>
      </c>
      <c r="H29" s="69">
        <f t="shared" si="1"/>
      </c>
      <c r="I29" s="69">
        <v>3.04</v>
      </c>
      <c r="J29" s="69">
        <v>1.03</v>
      </c>
      <c r="K29" s="69">
        <f t="shared" si="2"/>
      </c>
      <c r="L29" s="69">
        <f t="shared" si="6"/>
      </c>
      <c r="M29" s="69">
        <f t="shared" si="7"/>
      </c>
      <c r="N29" s="69">
        <f t="shared" si="5"/>
      </c>
    </row>
    <row r="30">
      <c r="A30" s="67">
        <v>25</v>
      </c>
      <c r="B30" s="67" t="s">
        <v>42</v>
      </c>
      <c r="C30" s="69">
        <v>381.535</v>
      </c>
      <c r="D30" s="69">
        <v>37.84</v>
      </c>
      <c r="E30" s="69">
        <f t="shared" si="0"/>
      </c>
      <c r="F30" s="69">
        <v>42.79</v>
      </c>
      <c r="G30" s="69">
        <v>3.64</v>
      </c>
      <c r="H30" s="69">
        <f t="shared" si="1"/>
      </c>
      <c r="I30" s="69">
        <v>27.2</v>
      </c>
      <c r="J30" s="69">
        <v>3.7</v>
      </c>
      <c r="K30" s="69">
        <f t="shared" si="2"/>
      </c>
      <c r="L30" s="69">
        <f t="shared" si="6"/>
      </c>
      <c r="M30" s="69">
        <f t="shared" si="7"/>
      </c>
      <c r="N30" s="69">
        <f t="shared" si="5"/>
      </c>
    </row>
    <row r="31">
      <c r="A31" s="67">
        <v>26</v>
      </c>
      <c r="B31" s="67" t="s">
        <v>43</v>
      </c>
      <c r="C31" s="69">
        <v>9.56</v>
      </c>
      <c r="D31" s="69">
        <v>171.23</v>
      </c>
      <c r="E31" s="69">
        <f t="shared" si="0"/>
      </c>
      <c r="F31" s="69">
        <v>24.88</v>
      </c>
      <c r="G31" s="69">
        <v>26.54</v>
      </c>
      <c r="H31" s="69">
        <f t="shared" si="1"/>
      </c>
      <c r="I31" s="69">
        <v>5.34</v>
      </c>
      <c r="J31" s="69">
        <v>2.89</v>
      </c>
      <c r="K31" s="69">
        <f t="shared" si="2"/>
      </c>
      <c r="L31" s="69">
        <f t="shared" si="6"/>
      </c>
      <c r="M31" s="69">
        <f t="shared" si="7"/>
      </c>
      <c r="N31" s="69">
        <f t="shared" si="5"/>
      </c>
    </row>
    <row r="32">
      <c r="A32" s="67">
        <v>27</v>
      </c>
      <c r="B32" s="67" t="s">
        <v>44</v>
      </c>
      <c r="C32" s="69">
        <v>553.62</v>
      </c>
      <c r="D32" s="69">
        <v>509.39</v>
      </c>
      <c r="E32" s="69">
        <f t="shared" si="0"/>
      </c>
      <c r="F32" s="69">
        <v>372.93</v>
      </c>
      <c r="G32" s="69">
        <v>871.22</v>
      </c>
      <c r="H32" s="69">
        <f t="shared" si="1"/>
      </c>
      <c r="I32" s="69">
        <v>178.55</v>
      </c>
      <c r="J32" s="69">
        <v>5.17</v>
      </c>
      <c r="K32" s="69">
        <f t="shared" si="2"/>
      </c>
      <c r="L32" s="69">
        <f t="shared" si="6"/>
      </c>
      <c r="M32" s="69">
        <f t="shared" si="7"/>
      </c>
      <c r="N32" s="69">
        <f t="shared" si="5"/>
      </c>
    </row>
    <row r="33">
      <c r="A33" s="67">
        <v>28</v>
      </c>
      <c r="B33" s="67" t="s">
        <v>45</v>
      </c>
      <c r="C33" s="69">
        <v>292.34</v>
      </c>
      <c r="D33" s="69">
        <v>209.56</v>
      </c>
      <c r="E33" s="69">
        <f t="shared" si="0"/>
      </c>
      <c r="F33" s="69">
        <v>339.1</v>
      </c>
      <c r="G33" s="69">
        <v>1171.49</v>
      </c>
      <c r="H33" s="69">
        <f t="shared" si="1"/>
      </c>
      <c r="I33" s="69">
        <v>118.74</v>
      </c>
      <c r="J33" s="69">
        <v>51.77</v>
      </c>
      <c r="K33" s="69">
        <f t="shared" si="2"/>
      </c>
      <c r="L33" s="69">
        <f t="shared" si="6"/>
      </c>
      <c r="M33" s="69">
        <f t="shared" si="7"/>
      </c>
      <c r="N33" s="69">
        <f t="shared" si="5"/>
      </c>
    </row>
    <row r="34">
      <c r="A34" s="67">
        <v>29</v>
      </c>
      <c r="B34" s="67" t="s">
        <v>46</v>
      </c>
      <c r="C34" s="69">
        <v>305.67</v>
      </c>
      <c r="D34" s="69">
        <v>45.51</v>
      </c>
      <c r="E34" s="69">
        <f t="shared" si="0"/>
      </c>
      <c r="F34" s="69">
        <v>344.57</v>
      </c>
      <c r="G34" s="69">
        <v>143.45</v>
      </c>
      <c r="H34" s="69">
        <f t="shared" si="1"/>
      </c>
      <c r="I34" s="69">
        <v>94.29</v>
      </c>
      <c r="J34" s="69">
        <v>25.2</v>
      </c>
      <c r="K34" s="69">
        <f t="shared" si="2"/>
      </c>
      <c r="L34" s="69">
        <f t="shared" si="6"/>
      </c>
      <c r="M34" s="69">
        <f t="shared" si="7"/>
      </c>
      <c r="N34" s="69">
        <f t="shared" si="5"/>
      </c>
    </row>
    <row r="35" ht="14.25" customHeight="1">
      <c r="A35" s="67">
        <v>30</v>
      </c>
      <c r="B35" s="67" t="s">
        <v>47</v>
      </c>
      <c r="C35" s="69">
        <v>5.09</v>
      </c>
      <c r="D35" s="69">
        <v>40.02</v>
      </c>
      <c r="E35" s="69">
        <f t="shared" si="0"/>
      </c>
      <c r="F35" s="69">
        <v>15.24</v>
      </c>
      <c r="G35" s="69">
        <v>49.03</v>
      </c>
      <c r="H35" s="69">
        <f t="shared" si="1"/>
      </c>
      <c r="I35" s="69">
        <v>1</v>
      </c>
      <c r="J35" s="69">
        <v>13.99</v>
      </c>
      <c r="K35" s="69">
        <f t="shared" si="2"/>
      </c>
      <c r="L35" s="69">
        <f t="shared" si="6"/>
      </c>
      <c r="M35" s="69">
        <f t="shared" si="7"/>
      </c>
      <c r="N35" s="69">
        <f t="shared" si="5"/>
      </c>
    </row>
    <row r="36">
      <c r="A36" s="67">
        <v>31</v>
      </c>
      <c r="B36" s="67" t="s">
        <v>48</v>
      </c>
      <c r="C36" s="69">
        <v>142.45</v>
      </c>
      <c r="D36" s="69">
        <v>260.55</v>
      </c>
      <c r="E36" s="69">
        <f t="shared" si="0"/>
      </c>
      <c r="F36" s="69">
        <v>237.67</v>
      </c>
      <c r="G36" s="69">
        <v>378.18</v>
      </c>
      <c r="H36" s="69">
        <f t="shared" si="1"/>
      </c>
      <c r="I36" s="69">
        <v>55.27</v>
      </c>
      <c r="J36" s="69">
        <v>68.48</v>
      </c>
      <c r="K36" s="69">
        <f t="shared" si="2"/>
      </c>
      <c r="L36" s="69">
        <f t="shared" si="6"/>
      </c>
      <c r="M36" s="69">
        <f t="shared" si="7"/>
      </c>
      <c r="N36" s="69">
        <f t="shared" si="5"/>
      </c>
    </row>
    <row r="37">
      <c r="A37" s="67">
        <v>32</v>
      </c>
      <c r="B37" s="67" t="s">
        <v>49</v>
      </c>
      <c r="C37" s="69">
        <v>3.5</v>
      </c>
      <c r="D37" s="69">
        <v>0</v>
      </c>
      <c r="E37" s="69">
        <f t="shared" si="0"/>
      </c>
      <c r="F37" s="69">
        <v>11.49</v>
      </c>
      <c r="G37" s="69">
        <v>1.93</v>
      </c>
      <c r="H37" s="69">
        <f t="shared" si="1"/>
      </c>
      <c r="I37" s="69">
        <v>1.54</v>
      </c>
      <c r="J37" s="69">
        <v>0</v>
      </c>
      <c r="K37" s="69">
        <f t="shared" si="2"/>
      </c>
      <c r="L37" s="69">
        <f t="shared" si="6"/>
      </c>
      <c r="M37" s="69">
        <f t="shared" si="7"/>
      </c>
      <c r="N37" s="69">
        <f t="shared" si="5"/>
      </c>
    </row>
    <row r="38">
      <c r="A38" s="67">
        <v>33</v>
      </c>
      <c r="B38" s="67" t="s">
        <v>50</v>
      </c>
      <c r="C38" s="69">
        <v>22.51</v>
      </c>
      <c r="D38" s="69">
        <v>39.65</v>
      </c>
      <c r="E38" s="69">
        <f t="shared" si="0"/>
      </c>
      <c r="F38" s="69">
        <v>30.67</v>
      </c>
      <c r="G38" s="69">
        <v>85.77</v>
      </c>
      <c r="H38" s="69">
        <f t="shared" si="1"/>
      </c>
      <c r="I38" s="69">
        <v>18.05</v>
      </c>
      <c r="J38" s="69">
        <v>0.3674</v>
      </c>
      <c r="K38" s="69">
        <f t="shared" si="2"/>
      </c>
      <c r="L38" s="69">
        <f t="shared" si="6"/>
      </c>
      <c r="M38" s="69">
        <f t="shared" si="7"/>
      </c>
      <c r="N38" s="69">
        <f t="shared" si="5"/>
      </c>
    </row>
    <row r="39">
      <c r="A39" s="67">
        <v>34</v>
      </c>
      <c r="B39" s="67" t="s">
        <v>51</v>
      </c>
      <c r="C39" s="69">
        <v>3.5</v>
      </c>
      <c r="D39" s="69">
        <v>1.16</v>
      </c>
      <c r="E39" s="69">
        <f t="shared" si="0"/>
      </c>
      <c r="F39" s="69">
        <v>11.49</v>
      </c>
      <c r="G39" s="69">
        <v>9.16</v>
      </c>
      <c r="H39" s="69">
        <f t="shared" si="1"/>
      </c>
      <c r="I39" s="69">
        <v>1.57</v>
      </c>
      <c r="J39" s="69">
        <v>7.69</v>
      </c>
      <c r="K39" s="69">
        <f t="shared" si="2"/>
      </c>
      <c r="L39" s="69">
        <f t="shared" si="6"/>
      </c>
      <c r="M39" s="69">
        <f t="shared" si="7"/>
      </c>
      <c r="N39" s="69">
        <f t="shared" si="5"/>
      </c>
    </row>
    <row r="40">
      <c r="A40" s="67">
        <v>35</v>
      </c>
      <c r="B40" s="67" t="s">
        <v>52</v>
      </c>
      <c r="C40" s="69">
        <v>81.82</v>
      </c>
      <c r="D40" s="69">
        <v>78.84</v>
      </c>
      <c r="E40" s="69">
        <f t="shared" si="0"/>
      </c>
      <c r="F40" s="69">
        <v>113.11</v>
      </c>
      <c r="G40" s="69">
        <v>269.52</v>
      </c>
      <c r="H40" s="69">
        <f t="shared" si="1"/>
      </c>
      <c r="I40" s="69">
        <v>37.51</v>
      </c>
      <c r="J40" s="69">
        <v>0</v>
      </c>
      <c r="K40" s="69">
        <f t="shared" si="2"/>
      </c>
      <c r="L40" s="69">
        <f t="shared" si="6"/>
      </c>
      <c r="M40" s="69">
        <f t="shared" si="7"/>
      </c>
      <c r="N40" s="69">
        <f t="shared" si="5"/>
      </c>
    </row>
    <row r="41">
      <c r="A41" s="67">
        <v>36</v>
      </c>
      <c r="B41" s="67" t="s">
        <v>53</v>
      </c>
      <c r="C41" s="69">
        <v>12.73</v>
      </c>
      <c r="D41" s="69">
        <v>0</v>
      </c>
      <c r="E41" s="69">
        <f t="shared" si="0"/>
      </c>
      <c r="F41" s="69">
        <v>16.47</v>
      </c>
      <c r="G41" s="69">
        <v>0</v>
      </c>
      <c r="H41" s="69">
        <f t="shared" si="1"/>
      </c>
      <c r="I41" s="69">
        <v>3.23</v>
      </c>
      <c r="J41" s="69">
        <v>0</v>
      </c>
      <c r="K41" s="69">
        <f t="shared" si="2"/>
      </c>
      <c r="L41" s="69">
        <f>C41+F41+I41</f>
      </c>
      <c r="M41" s="69">
        <f>D41+G41+J41</f>
      </c>
      <c r="N41" s="69">
        <f t="shared" si="5"/>
      </c>
    </row>
    <row r="42">
      <c r="A42" s="67">
        <v>37</v>
      </c>
      <c r="B42" s="67" t="s">
        <v>54</v>
      </c>
      <c r="C42" s="69">
        <v>8.44</v>
      </c>
      <c r="D42" s="69">
        <v>19.18</v>
      </c>
      <c r="E42" s="69">
        <f t="shared" si="0"/>
      </c>
      <c r="F42" s="69">
        <v>13.31</v>
      </c>
      <c r="G42" s="69">
        <v>45.3</v>
      </c>
      <c r="H42" s="69">
        <f t="shared" si="1"/>
      </c>
      <c r="I42" s="69">
        <v>4.84</v>
      </c>
      <c r="J42" s="69">
        <v>1.73</v>
      </c>
      <c r="K42" s="69">
        <f t="shared" si="2"/>
      </c>
      <c r="L42" s="69">
        <f>C42+F42+I42</f>
      </c>
      <c r="M42" s="69">
        <f>D42+G42+J42</f>
      </c>
      <c r="N42" s="69">
        <f t="shared" si="5"/>
      </c>
    </row>
    <row r="43">
      <c r="A43" s="67">
        <v>38</v>
      </c>
      <c r="B43" s="67" t="s">
        <v>55</v>
      </c>
      <c r="C43" s="69">
        <v>7.21</v>
      </c>
      <c r="D43" s="69">
        <v>0</v>
      </c>
      <c r="E43" s="69">
        <f t="shared" si="0"/>
      </c>
      <c r="F43" s="69">
        <v>13.03</v>
      </c>
      <c r="G43" s="69">
        <v>0</v>
      </c>
      <c r="H43" s="69">
        <f t="shared" si="1"/>
      </c>
      <c r="I43" s="69">
        <v>1.66</v>
      </c>
      <c r="J43" s="69">
        <v>0</v>
      </c>
      <c r="K43" s="69">
        <f ref="K43:K44" t="shared" si="12">IF(I43=0,0, J43/I43%)</f>
      </c>
      <c r="L43" s="69">
        <f ref="L43:L44" t="shared" si="13">C43+F43+I43</f>
      </c>
      <c r="M43" s="69">
        <f ref="M43:M44" t="shared" si="14">D43+G43+J43</f>
      </c>
      <c r="N43" s="69">
        <f ref="N43:N44" t="shared" si="15">IF(L43=0,0, M43/L43%)</f>
      </c>
    </row>
    <row r="44">
      <c r="A44" s="67">
        <v>39</v>
      </c>
      <c r="B44" s="67" t="s">
        <v>56</v>
      </c>
      <c r="C44" s="69">
        <v>3.5</v>
      </c>
      <c r="D44" s="69">
        <v>0</v>
      </c>
      <c r="E44" s="69">
        <f t="shared" si="0"/>
      </c>
      <c r="F44" s="69">
        <v>11.49</v>
      </c>
      <c r="G44" s="69">
        <v>3.57</v>
      </c>
      <c r="H44" s="69">
        <f t="shared" si="1"/>
      </c>
      <c r="I44" s="69">
        <v>1.29</v>
      </c>
      <c r="J44" s="69">
        <v>1.16</v>
      </c>
      <c r="K44" s="69">
        <f t="shared" si="12"/>
      </c>
      <c r="L44" s="69">
        <f t="shared" si="13"/>
      </c>
      <c r="M44" s="69">
        <f t="shared" si="14"/>
      </c>
      <c r="N44" s="69">
        <f t="shared" si="15"/>
      </c>
    </row>
    <row r="45">
      <c r="A45" s="67">
        <v>40</v>
      </c>
      <c r="B45" s="67" t="s">
        <v>57</v>
      </c>
      <c r="C45" s="69">
        <v>16.21</v>
      </c>
      <c r="D45" s="69">
        <v>74.66</v>
      </c>
      <c r="E45" s="69">
        <f t="shared" si="0"/>
      </c>
      <c r="F45" s="69">
        <v>28.38</v>
      </c>
      <c r="G45" s="69">
        <v>302.74</v>
      </c>
      <c r="H45" s="69">
        <f t="shared" si="1"/>
      </c>
      <c r="I45" s="69">
        <v>4.15</v>
      </c>
      <c r="J45" s="69">
        <v>1.3</v>
      </c>
      <c r="K45" s="69">
        <f t="shared" si="2"/>
      </c>
      <c r="L45" s="69">
        <f t="shared" si="6"/>
      </c>
      <c r="M45" s="69">
        <f t="shared" si="7"/>
      </c>
      <c r="N45" s="69">
        <f t="shared" si="5"/>
      </c>
    </row>
    <row r="46" ht="13.5" s="52" customFormat="1">
      <c r="A46" s="53"/>
      <c r="B46" s="48" t="s">
        <v>58</v>
      </c>
      <c r="C46" s="50">
        <f>SUM(C27:C45)</f>
      </c>
      <c r="D46" s="50">
        <f>SUM(D27:D45)</f>
      </c>
      <c r="E46" s="50">
        <f t="shared" si="0"/>
      </c>
      <c r="F46" s="50">
        <f>SUM(F27:F45)</f>
      </c>
      <c r="G46" s="50">
        <f>SUM(G27:G45)</f>
      </c>
      <c r="H46" s="50">
        <f t="shared" si="1"/>
      </c>
      <c r="I46" s="50">
        <f>SUM(I27:I45)</f>
      </c>
      <c r="J46" s="50">
        <f>SUM(J27:J45)</f>
      </c>
      <c r="K46" s="50">
        <f t="shared" si="2"/>
      </c>
      <c r="L46" s="50">
        <f>SUM(L27:L45)</f>
      </c>
      <c r="M46" s="50">
        <f>SUM(M27:M45)</f>
      </c>
      <c r="N46" s="50">
        <f t="shared" si="5"/>
      </c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</row>
    <row r="47">
      <c r="A47" s="66">
        <v>41</v>
      </c>
      <c r="B47" s="67" t="s">
        <v>59</v>
      </c>
      <c r="C47" s="69">
        <v>5515.67</v>
      </c>
      <c r="D47" s="69">
        <v>4733.24</v>
      </c>
      <c r="E47" s="69">
        <f t="shared" si="0"/>
      </c>
      <c r="F47" s="69">
        <v>254.55</v>
      </c>
      <c r="G47" s="69">
        <v>0</v>
      </c>
      <c r="H47" s="69">
        <f t="shared" si="1"/>
      </c>
      <c r="I47" s="69">
        <v>226.27</v>
      </c>
      <c r="J47" s="69">
        <v>43.48</v>
      </c>
      <c r="K47" s="69">
        <f t="shared" si="2"/>
      </c>
      <c r="L47" s="69">
        <f>C47+F47+I47</f>
      </c>
      <c r="M47" s="69">
        <f>D47+G47+J47</f>
      </c>
      <c r="N47" s="69">
        <f t="shared" si="5"/>
      </c>
    </row>
    <row r="48">
      <c r="A48" s="66">
        <v>42</v>
      </c>
      <c r="B48" s="67" t="s">
        <v>60</v>
      </c>
      <c r="C48" s="69">
        <v>0</v>
      </c>
      <c r="D48" s="69">
        <v>0</v>
      </c>
      <c r="E48" s="69">
        <f t="shared" si="0"/>
      </c>
      <c r="F48" s="69">
        <v>17.23</v>
      </c>
      <c r="G48" s="69">
        <v>0.2</v>
      </c>
      <c r="H48" s="69">
        <f t="shared" si="1"/>
      </c>
      <c r="I48" s="69">
        <v>3.87</v>
      </c>
      <c r="J48" s="69">
        <v>0.32</v>
      </c>
      <c r="K48" s="69">
        <f t="shared" si="2"/>
      </c>
      <c r="L48" s="69">
        <f ref="L48:L53" t="shared" si="18">C48+F48+I48</f>
      </c>
      <c r="M48" s="69">
        <f ref="M48:M53" t="shared" si="19">D48+G48+J48</f>
      </c>
      <c r="N48" s="69">
        <f t="shared" si="5"/>
      </c>
    </row>
    <row r="49">
      <c r="A49" s="66">
        <v>43</v>
      </c>
      <c r="B49" s="67" t="s">
        <v>61</v>
      </c>
      <c r="C49" s="69">
        <v>0</v>
      </c>
      <c r="D49" s="69">
        <v>0</v>
      </c>
      <c r="E49" s="69">
        <f t="shared" si="0"/>
      </c>
      <c r="F49" s="69">
        <v>5.74</v>
      </c>
      <c r="G49" s="69">
        <v>0.02</v>
      </c>
      <c r="H49" s="69">
        <f t="shared" si="1"/>
      </c>
      <c r="I49" s="69">
        <v>1.3</v>
      </c>
      <c r="J49" s="69">
        <v>0.21</v>
      </c>
      <c r="K49" s="69">
        <f t="shared" si="2"/>
      </c>
      <c r="L49" s="69">
        <f t="shared" si="18"/>
      </c>
      <c r="M49" s="69">
        <f t="shared" si="19"/>
      </c>
      <c r="N49" s="69">
        <f t="shared" si="5"/>
      </c>
    </row>
    <row r="50">
      <c r="A50" s="66">
        <v>44</v>
      </c>
      <c r="B50" s="67" t="s">
        <v>62</v>
      </c>
      <c r="C50" s="69">
        <v>3.92</v>
      </c>
      <c r="D50" s="69">
        <v>0</v>
      </c>
      <c r="E50" s="69">
        <f t="shared" si="0"/>
      </c>
      <c r="F50" s="69">
        <v>22.96</v>
      </c>
      <c r="G50" s="69">
        <v>0</v>
      </c>
      <c r="H50" s="69">
        <f t="shared" si="1"/>
      </c>
      <c r="I50" s="69">
        <v>6.58</v>
      </c>
      <c r="J50" s="69">
        <v>0</v>
      </c>
      <c r="K50" s="69">
        <f t="shared" si="2"/>
      </c>
      <c r="L50" s="69">
        <f t="shared" si="18"/>
      </c>
      <c r="M50" s="69">
        <f t="shared" si="19"/>
      </c>
      <c r="N50" s="69">
        <f t="shared" si="5"/>
      </c>
    </row>
    <row r="51">
      <c r="A51" s="66">
        <v>45</v>
      </c>
      <c r="B51" s="67" t="s">
        <v>63</v>
      </c>
      <c r="C51" s="69">
        <v>0</v>
      </c>
      <c r="D51" s="69">
        <v>0</v>
      </c>
      <c r="E51" s="69">
        <f t="shared" si="0"/>
      </c>
      <c r="F51" s="69">
        <v>0</v>
      </c>
      <c r="G51" s="69">
        <v>0</v>
      </c>
      <c r="H51" s="69">
        <f t="shared" si="1"/>
      </c>
      <c r="I51" s="69">
        <v>0</v>
      </c>
      <c r="J51" s="69">
        <v>0</v>
      </c>
      <c r="K51" s="69">
        <f t="shared" si="2"/>
      </c>
      <c r="L51" s="69">
        <f t="shared" si="18"/>
      </c>
      <c r="M51" s="69">
        <f t="shared" si="19"/>
      </c>
      <c r="N51" s="69">
        <f t="shared" si="5"/>
      </c>
    </row>
    <row r="52">
      <c r="A52" s="66">
        <v>46</v>
      </c>
      <c r="B52" s="67" t="s">
        <v>64</v>
      </c>
      <c r="C52" s="69">
        <v>0</v>
      </c>
      <c r="D52" s="69">
        <v>0</v>
      </c>
      <c r="E52" s="69">
        <f t="shared" si="0"/>
      </c>
      <c r="F52" s="69">
        <v>5.74</v>
      </c>
      <c r="G52" s="69">
        <v>0</v>
      </c>
      <c r="H52" s="69">
        <f t="shared" si="1"/>
      </c>
      <c r="I52" s="69">
        <v>1.29</v>
      </c>
      <c r="J52" s="69">
        <v>0</v>
      </c>
      <c r="K52" s="69">
        <f t="shared" si="2"/>
      </c>
      <c r="L52" s="69">
        <f t="shared" si="18"/>
      </c>
      <c r="M52" s="69">
        <f t="shared" si="19"/>
      </c>
      <c r="N52" s="69">
        <f t="shared" si="5"/>
      </c>
    </row>
    <row r="53">
      <c r="A53" s="66">
        <v>47</v>
      </c>
      <c r="B53" s="67" t="s">
        <v>65</v>
      </c>
      <c r="C53" s="69">
        <v>100.67</v>
      </c>
      <c r="D53" s="69">
        <v>0</v>
      </c>
      <c r="E53" s="69">
        <f t="shared" si="0"/>
      </c>
      <c r="F53" s="69">
        <v>43.99</v>
      </c>
      <c r="G53" s="69">
        <v>0</v>
      </c>
      <c r="H53" s="69">
        <f t="shared" si="1"/>
      </c>
      <c r="I53" s="69">
        <v>13.09</v>
      </c>
      <c r="J53" s="69">
        <v>0</v>
      </c>
      <c r="K53" s="69">
        <f t="shared" si="2"/>
      </c>
      <c r="L53" s="69">
        <f t="shared" si="18"/>
      </c>
      <c r="M53" s="69">
        <f t="shared" si="19"/>
      </c>
      <c r="N53" s="69">
        <f t="shared" si="5"/>
      </c>
    </row>
    <row r="54" ht="13.5" s="52" customFormat="1">
      <c r="A54" s="53"/>
      <c r="B54" s="48" t="s">
        <v>66</v>
      </c>
      <c r="C54" s="50">
        <f>SUM(C47:C53)</f>
      </c>
      <c r="D54" s="50">
        <f>SUM(D47:D53)</f>
      </c>
      <c r="E54" s="50">
        <f t="shared" si="0"/>
      </c>
      <c r="F54" s="50">
        <f>SUM(F47:F53)</f>
      </c>
      <c r="G54" s="50">
        <f>SUM(G47:G53)</f>
      </c>
      <c r="H54" s="50">
        <f t="shared" si="1"/>
      </c>
      <c r="I54" s="50">
        <f>SUM(I47:I53)</f>
      </c>
      <c r="J54" s="50">
        <f>SUM(J47:J53)</f>
      </c>
      <c r="K54" s="50">
        <f t="shared" si="2"/>
      </c>
      <c r="L54" s="50">
        <f>SUM(L47:L53)</f>
      </c>
      <c r="M54" s="50">
        <f>SUM(M47:M53)</f>
      </c>
      <c r="N54" s="50">
        <f t="shared" si="5"/>
      </c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</row>
    <row r="55">
      <c r="A55" s="66">
        <v>48</v>
      </c>
      <c r="B55" s="67" t="s">
        <v>67</v>
      </c>
      <c r="C55" s="69">
        <v>3134.587</v>
      </c>
      <c r="D55" s="69">
        <v>565.32</v>
      </c>
      <c r="E55" s="69">
        <f t="shared" si="0"/>
      </c>
      <c r="F55" s="69">
        <v>854.51</v>
      </c>
      <c r="G55" s="69">
        <v>128.73</v>
      </c>
      <c r="H55" s="69">
        <f t="shared" si="1"/>
      </c>
      <c r="I55" s="69">
        <v>516.92</v>
      </c>
      <c r="J55" s="69">
        <v>92.79</v>
      </c>
      <c r="K55" s="69">
        <f t="shared" si="2"/>
      </c>
      <c r="L55" s="69">
        <f>C55+F55+I55</f>
      </c>
      <c r="M55" s="69">
        <f>D55+G55+J55</f>
      </c>
      <c r="N55" s="69">
        <f t="shared" si="5"/>
      </c>
    </row>
    <row r="56" ht="13.5" s="52" customFormat="1">
      <c r="A56" s="48"/>
      <c r="B56" s="48" t="s">
        <v>68</v>
      </c>
      <c r="C56" s="50">
        <f>SUM(C55:C55)</f>
      </c>
      <c r="D56" s="50">
        <f>SUM(D55:D55)</f>
      </c>
      <c r="E56" s="50">
        <f t="shared" si="0"/>
      </c>
      <c r="F56" s="50">
        <f>SUM(F55:F55)</f>
      </c>
      <c r="G56" s="50">
        <f>SUM(G55:G55)</f>
      </c>
      <c r="H56" s="50">
        <f t="shared" si="1"/>
      </c>
      <c r="I56" s="50">
        <f>SUM(I55:I55)</f>
      </c>
      <c r="J56" s="50">
        <f>SUM(J55:J55)</f>
      </c>
      <c r="K56" s="50">
        <f t="shared" si="2"/>
      </c>
      <c r="L56" s="50">
        <f>SUM(L55:L55)</f>
      </c>
      <c r="M56" s="50">
        <f>SUM(M55:M55)</f>
      </c>
      <c r="N56" s="50">
        <f t="shared" si="5"/>
      </c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</row>
    <row r="57" ht="13.5" s="52" customFormat="1">
      <c r="A57" s="67">
        <v>49</v>
      </c>
      <c r="B57" s="48" t="s">
        <v>69</v>
      </c>
      <c r="C57" s="50">
        <v>6.05</v>
      </c>
      <c r="D57" s="50">
        <v>48.49</v>
      </c>
      <c r="E57" s="69">
        <f t="shared" si="0"/>
      </c>
      <c r="F57" s="50">
        <v>11.19</v>
      </c>
      <c r="G57" s="50">
        <v>73.87</v>
      </c>
      <c r="H57" s="69">
        <f t="shared" si="1"/>
      </c>
      <c r="I57" s="50">
        <v>1.24</v>
      </c>
      <c r="J57" s="50">
        <v>0.001</v>
      </c>
      <c r="K57" s="69">
        <f ref="K57:K64" t="shared" si="22">IF(I57=0,0, J57/I57%)</f>
      </c>
      <c r="L57" s="69">
        <f ref="L57:L64" t="shared" si="23">C57+F57+I57</f>
      </c>
      <c r="M57" s="69">
        <f ref="M57:M64" t="shared" si="24">D57+G57+J57</f>
      </c>
      <c r="N57" s="69">
        <f ref="N57:N64" t="shared" si="25">IF(L57=0,0, M57/L57%)</f>
      </c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</row>
    <row r="58" ht="13.5" s="52" customFormat="1">
      <c r="A58" s="67">
        <v>50</v>
      </c>
      <c r="B58" s="48" t="s">
        <v>70</v>
      </c>
      <c r="C58" s="50">
        <v>14.17</v>
      </c>
      <c r="D58" s="50">
        <v>5.57</v>
      </c>
      <c r="E58" s="69">
        <f t="shared" si="0"/>
      </c>
      <c r="F58" s="50">
        <v>23.61</v>
      </c>
      <c r="G58" s="50">
        <v>18.95</v>
      </c>
      <c r="H58" s="69">
        <f t="shared" si="1"/>
      </c>
      <c r="I58" s="50">
        <v>14.77</v>
      </c>
      <c r="J58" s="50">
        <v>10.06</v>
      </c>
      <c r="K58" s="69">
        <f ref="K58:K63" t="shared" si="26">IF(I58=0,0, J58/I58%)</f>
      </c>
      <c r="L58" s="69">
        <f ref="L58:L63" t="shared" si="27">C58+F58+I58</f>
      </c>
      <c r="M58" s="69">
        <f ref="M58:M63" t="shared" si="28">D58+G58+J58</f>
      </c>
      <c r="N58" s="69">
        <f ref="N58:N63" t="shared" si="29">IF(L58=0,0, M58/L58%)</f>
      </c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</row>
    <row r="59" ht="13.5" s="52" customFormat="1">
      <c r="A59" s="67">
        <v>51</v>
      </c>
      <c r="B59" s="48" t="s">
        <v>71</v>
      </c>
      <c r="C59" s="50">
        <v>7.97</v>
      </c>
      <c r="D59" s="50">
        <v>60.04</v>
      </c>
      <c r="E59" s="69">
        <f t="shared" si="0"/>
      </c>
      <c r="F59" s="50">
        <v>16.72</v>
      </c>
      <c r="G59" s="50">
        <v>53.77</v>
      </c>
      <c r="H59" s="69">
        <f t="shared" si="1"/>
      </c>
      <c r="I59" s="50">
        <v>5.17</v>
      </c>
      <c r="J59" s="50">
        <v>12.22</v>
      </c>
      <c r="K59" s="69">
        <f t="shared" si="26"/>
      </c>
      <c r="L59" s="69">
        <f t="shared" si="27"/>
      </c>
      <c r="M59" s="69">
        <f t="shared" si="28"/>
      </c>
      <c r="N59" s="69">
        <f t="shared" si="29"/>
      </c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</row>
    <row r="60" ht="13.5" s="52" customFormat="1">
      <c r="A60" s="67">
        <v>52</v>
      </c>
      <c r="B60" s="48" t="s">
        <v>72</v>
      </c>
      <c r="C60" s="50">
        <v>0</v>
      </c>
      <c r="D60" s="50">
        <v>2.86</v>
      </c>
      <c r="E60" s="69">
        <f t="shared" si="0"/>
      </c>
      <c r="F60" s="50">
        <v>3.5</v>
      </c>
      <c r="G60" s="50">
        <v>1</v>
      </c>
      <c r="H60" s="69">
        <f t="shared" si="1"/>
      </c>
      <c r="I60" s="50">
        <v>0.1</v>
      </c>
      <c r="J60" s="50">
        <v>1.04</v>
      </c>
      <c r="K60" s="69">
        <f t="shared" si="26"/>
      </c>
      <c r="L60" s="69">
        <f t="shared" si="27"/>
      </c>
      <c r="M60" s="69">
        <f t="shared" si="28"/>
      </c>
      <c r="N60" s="69">
        <f t="shared" si="29"/>
      </c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</row>
    <row r="61" ht="13.5" s="52" customFormat="1">
      <c r="A61" s="67">
        <v>53</v>
      </c>
      <c r="B61" s="48" t="s">
        <v>73</v>
      </c>
      <c r="C61" s="50">
        <v>3.69</v>
      </c>
      <c r="D61" s="50">
        <v>6.51</v>
      </c>
      <c r="E61" s="69">
        <f t="shared" si="0"/>
      </c>
      <c r="F61" s="50">
        <v>7.12</v>
      </c>
      <c r="G61" s="50">
        <v>0.9</v>
      </c>
      <c r="H61" s="69">
        <f t="shared" si="1"/>
      </c>
      <c r="I61" s="50">
        <v>0.66</v>
      </c>
      <c r="J61" s="50">
        <v>41.13</v>
      </c>
      <c r="K61" s="69">
        <f t="shared" si="26"/>
      </c>
      <c r="L61" s="69">
        <f t="shared" si="27"/>
      </c>
      <c r="M61" s="69">
        <f t="shared" si="28"/>
      </c>
      <c r="N61" s="69">
        <f t="shared" si="29"/>
      </c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</row>
    <row r="62" ht="13.5" s="52" customFormat="1">
      <c r="A62" s="67">
        <v>54</v>
      </c>
      <c r="B62" s="48" t="s">
        <v>74</v>
      </c>
      <c r="C62" s="50">
        <v>0</v>
      </c>
      <c r="D62" s="50">
        <v>10.13</v>
      </c>
      <c r="E62" s="69">
        <f t="shared" si="0"/>
      </c>
      <c r="F62" s="50">
        <v>0</v>
      </c>
      <c r="G62" s="50">
        <v>0</v>
      </c>
      <c r="H62" s="69">
        <f t="shared" si="1"/>
      </c>
      <c r="I62" s="50">
        <v>0</v>
      </c>
      <c r="J62" s="50">
        <v>1.98</v>
      </c>
      <c r="K62" s="69">
        <f t="shared" si="26"/>
      </c>
      <c r="L62" s="69">
        <f t="shared" si="27"/>
      </c>
      <c r="M62" s="69">
        <f t="shared" si="28"/>
      </c>
      <c r="N62" s="69">
        <f t="shared" si="29"/>
      </c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</row>
    <row r="63" ht="13.5" s="52" customFormat="1">
      <c r="A63" s="67">
        <v>55</v>
      </c>
      <c r="B63" s="48" t="s">
        <v>75</v>
      </c>
      <c r="C63" s="50">
        <v>6.52</v>
      </c>
      <c r="D63" s="50">
        <v>1.85</v>
      </c>
      <c r="E63" s="69">
        <f t="shared" si="0"/>
      </c>
      <c r="F63" s="50">
        <v>13.46</v>
      </c>
      <c r="G63" s="50">
        <v>2.42</v>
      </c>
      <c r="H63" s="69">
        <f t="shared" si="1"/>
      </c>
      <c r="I63" s="50">
        <v>10.15</v>
      </c>
      <c r="J63" s="50">
        <v>15.96</v>
      </c>
      <c r="K63" s="69">
        <f t="shared" si="26"/>
      </c>
      <c r="L63" s="69">
        <f t="shared" si="27"/>
      </c>
      <c r="M63" s="69">
        <f t="shared" si="28"/>
      </c>
      <c r="N63" s="69">
        <f t="shared" si="29"/>
      </c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1"/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1"/>
      <c r="GU63" s="51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1"/>
      <c r="HH63" s="51"/>
      <c r="HI63" s="51"/>
      <c r="HJ63" s="51"/>
      <c r="HK63" s="51"/>
    </row>
    <row r="64" ht="13.5" s="52" customFormat="1">
      <c r="A64" s="67">
        <v>56</v>
      </c>
      <c r="B64" s="48" t="s">
        <v>76</v>
      </c>
      <c r="C64" s="50">
        <v>0.07</v>
      </c>
      <c r="D64" s="50">
        <v>26.51</v>
      </c>
      <c r="E64" s="69">
        <f t="shared" si="0"/>
      </c>
      <c r="F64" s="50">
        <v>25.58</v>
      </c>
      <c r="G64" s="50">
        <v>0.84</v>
      </c>
      <c r="H64" s="69">
        <f t="shared" si="1"/>
      </c>
      <c r="I64" s="50">
        <v>0.96</v>
      </c>
      <c r="J64" s="50">
        <v>5.14</v>
      </c>
      <c r="K64" s="69">
        <f t="shared" si="22"/>
      </c>
      <c r="L64" s="69">
        <f t="shared" si="23"/>
      </c>
      <c r="M64" s="69">
        <f t="shared" si="24"/>
      </c>
      <c r="N64" s="69">
        <f t="shared" si="25"/>
      </c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</row>
    <row r="65" ht="13.5" s="52" customFormat="1">
      <c r="A65" s="48"/>
      <c r="B65" s="48" t="s">
        <v>77</v>
      </c>
      <c r="C65" s="50">
        <f>SUM(C57:C64)</f>
      </c>
      <c r="D65" s="50">
        <f>SUM(D57:D64)</f>
      </c>
      <c r="E65" s="50">
        <f>IF(C65=0,0, D65/C65%)</f>
      </c>
      <c r="F65" s="50">
        <f>SUM(F57:F64)</f>
      </c>
      <c r="G65" s="50">
        <f>SUM(G57:G64)</f>
      </c>
      <c r="H65" s="50">
        <f>IF(F65=0,0, G65/F65%)</f>
      </c>
      <c r="I65" s="50">
        <f>SUM(I57:I64)</f>
      </c>
      <c r="J65" s="50">
        <f>SUM(J57:J64)</f>
      </c>
      <c r="K65" s="50">
        <f>IF(I65=0,0, J65/I65%)</f>
      </c>
      <c r="L65" s="50">
        <f>SUM(L57:L64)</f>
      </c>
      <c r="M65" s="50">
        <f>SUM(M57:M64)</f>
      </c>
      <c r="N65" s="50">
        <f>IF(L65=0,0, M65/L65%)</f>
      </c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</row>
    <row r="66" ht="13.5" s="52" customFormat="1">
      <c r="A66" s="48"/>
      <c r="B66" s="48" t="s">
        <v>78</v>
      </c>
      <c r="C66" s="50">
        <f>SUM(C56,C54,C46,C26,C65)</f>
      </c>
      <c r="D66" s="50">
        <f>SUM(D56,D54,D46,D26,D65)</f>
      </c>
      <c r="E66" s="50">
        <f t="shared" si="0"/>
      </c>
      <c r="F66" s="50">
        <f>SUM(F56,F54,F46,F26,F65)</f>
      </c>
      <c r="G66" s="50">
        <f>SUM(G56,G54,G46,G26,G65)</f>
      </c>
      <c r="H66" s="50">
        <f t="shared" si="1"/>
      </c>
      <c r="I66" s="50">
        <f>SUM(I56,I54,I46,I26,I65)</f>
      </c>
      <c r="J66" s="50">
        <f>SUM(J56,J54,J46,J26,J65)</f>
      </c>
      <c r="K66" s="50">
        <f t="shared" si="2"/>
      </c>
      <c r="L66" s="50">
        <f>SUM(L56,L54,L46,L26,L65)</f>
      </c>
      <c r="M66" s="50">
        <f>SUM(M56,M54,M46,M26,M65)</f>
      </c>
      <c r="N66" s="50">
        <f t="shared" si="5"/>
      </c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1"/>
      <c r="HA66" s="51"/>
      <c r="HB66" s="51"/>
      <c r="HC66" s="51"/>
      <c r="HD66" s="51"/>
      <c r="HE66" s="51"/>
      <c r="HF66" s="51"/>
      <c r="HG66" s="51"/>
      <c r="HH66" s="51"/>
      <c r="HI66" s="51"/>
      <c r="HJ66" s="51"/>
      <c r="HK66" s="51"/>
    </row>
    <row r="67">
      <c r="A67" s="44"/>
      <c r="B67" s="55"/>
      <c r="C67" s="71"/>
      <c r="D67" s="71"/>
      <c r="E67" s="71"/>
      <c r="F67" s="71"/>
      <c r="G67" s="71"/>
      <c r="H67" s="71"/>
      <c r="I67" s="72"/>
      <c r="J67" s="71"/>
      <c r="K67" s="71"/>
      <c r="L67" s="71"/>
      <c r="M67" s="71"/>
      <c r="N67" s="71"/>
    </row>
    <row r="68">
      <c r="A68" s="44"/>
      <c r="B68" s="44"/>
      <c r="C68" s="71"/>
      <c r="D68" s="71"/>
      <c r="E68" s="71"/>
      <c r="F68" s="71"/>
      <c r="G68" s="71"/>
      <c r="H68" s="71"/>
      <c r="I68" s="72"/>
      <c r="J68" s="71"/>
      <c r="K68" s="71"/>
      <c r="L68" s="71"/>
      <c r="M68" s="71"/>
      <c r="N68" s="71"/>
    </row>
    <row r="69">
      <c r="A69" s="44"/>
      <c r="B69" s="44"/>
      <c r="C69" s="71"/>
      <c r="D69" s="71"/>
      <c r="E69" s="71"/>
      <c r="F69" s="71"/>
      <c r="G69" s="71"/>
      <c r="H69" s="71"/>
      <c r="I69" s="72"/>
      <c r="J69" s="71"/>
      <c r="K69" s="71"/>
      <c r="L69" s="71"/>
      <c r="M69" s="71"/>
      <c r="N69" s="71"/>
    </row>
    <row r="70">
      <c r="A70" s="44"/>
      <c r="B70" s="44"/>
      <c r="C70" s="71"/>
      <c r="D70" s="71"/>
      <c r="E70" s="71"/>
      <c r="F70" s="71"/>
      <c r="G70" s="71"/>
      <c r="H70" s="71"/>
      <c r="I70" s="72"/>
      <c r="J70" s="71"/>
      <c r="K70" s="71"/>
      <c r="L70" s="71"/>
      <c r="M70" s="71"/>
      <c r="N70" s="71"/>
    </row>
    <row r="71">
      <c r="A71" s="44"/>
      <c r="B71" s="44"/>
      <c r="C71" s="71"/>
      <c r="D71" s="71"/>
      <c r="E71" s="71"/>
      <c r="F71" s="71"/>
      <c r="G71" s="71"/>
      <c r="H71" s="71"/>
      <c r="I71" s="72"/>
      <c r="J71" s="71"/>
      <c r="K71" s="71"/>
      <c r="L71" s="71"/>
      <c r="M71" s="71"/>
      <c r="N71" s="71"/>
    </row>
    <row r="72">
      <c r="A72" s="44"/>
      <c r="B72" s="44"/>
      <c r="C72" s="71"/>
      <c r="D72" s="71"/>
      <c r="E72" s="71"/>
      <c r="F72" s="71"/>
      <c r="G72" s="71"/>
      <c r="H72" s="71"/>
      <c r="I72" s="72"/>
      <c r="J72" s="71"/>
      <c r="K72" s="71"/>
      <c r="L72" s="71"/>
      <c r="M72" s="71"/>
      <c r="N72" s="71"/>
    </row>
    <row r="73">
      <c r="A73" s="44"/>
      <c r="B73" s="44"/>
      <c r="C73" s="71"/>
      <c r="D73" s="71"/>
      <c r="E73" s="71"/>
      <c r="F73" s="71"/>
      <c r="G73" s="71"/>
      <c r="H73" s="71"/>
      <c r="I73" s="72"/>
      <c r="J73" s="71"/>
      <c r="K73" s="71"/>
      <c r="L73" s="71"/>
      <c r="M73" s="71"/>
      <c r="N73" s="71"/>
    </row>
    <row r="74">
      <c r="A74" s="44"/>
      <c r="B74" s="44"/>
      <c r="C74" s="71"/>
      <c r="D74" s="71"/>
      <c r="E74" s="71"/>
      <c r="F74" s="71"/>
      <c r="G74" s="71"/>
      <c r="H74" s="71"/>
      <c r="I74" s="72"/>
      <c r="J74" s="71"/>
      <c r="K74" s="71"/>
      <c r="L74" s="71"/>
      <c r="M74" s="71"/>
      <c r="N74" s="71"/>
    </row>
    <row r="75">
      <c r="A75" s="44"/>
      <c r="B75" s="44"/>
      <c r="C75" s="71"/>
      <c r="D75" s="71"/>
      <c r="E75" s="71"/>
      <c r="F75" s="71"/>
      <c r="G75" s="71"/>
      <c r="H75" s="71"/>
      <c r="I75" s="72"/>
      <c r="J75" s="71"/>
      <c r="K75" s="71"/>
      <c r="L75" s="71"/>
      <c r="M75" s="71"/>
      <c r="N75" s="71"/>
    </row>
    <row r="76">
      <c r="A76" s="44"/>
      <c r="B76" s="44"/>
      <c r="C76" s="71"/>
      <c r="D76" s="71"/>
      <c r="E76" s="71"/>
      <c r="F76" s="71"/>
      <c r="G76" s="71"/>
      <c r="H76" s="71"/>
      <c r="I76" s="72"/>
      <c r="J76" s="71"/>
      <c r="K76" s="71"/>
      <c r="L76" s="71"/>
      <c r="M76" s="71"/>
      <c r="N76" s="71"/>
    </row>
    <row r="77">
      <c r="A77" s="44"/>
      <c r="B77" s="44"/>
      <c r="C77" s="71"/>
      <c r="D77" s="71"/>
      <c r="E77" s="71"/>
      <c r="F77" s="71"/>
      <c r="G77" s="71"/>
      <c r="H77" s="71"/>
      <c r="I77" s="72"/>
      <c r="J77" s="71"/>
      <c r="K77" s="71"/>
      <c r="L77" s="71"/>
      <c r="M77" s="71"/>
      <c r="N77" s="71"/>
    </row>
    <row r="78">
      <c r="A78" s="44"/>
      <c r="B78" s="44"/>
      <c r="C78" s="71"/>
      <c r="D78" s="71"/>
      <c r="E78" s="71"/>
      <c r="F78" s="71"/>
      <c r="G78" s="71"/>
      <c r="H78" s="71"/>
      <c r="I78" s="72"/>
      <c r="J78" s="71"/>
      <c r="K78" s="71"/>
      <c r="L78" s="71"/>
      <c r="M78" s="71"/>
      <c r="N78" s="71"/>
    </row>
    <row r="79">
      <c r="A79" s="44"/>
      <c r="B79" s="44"/>
      <c r="C79" s="71"/>
      <c r="D79" s="71"/>
      <c r="E79" s="71"/>
      <c r="F79" s="71"/>
      <c r="G79" s="71"/>
      <c r="H79" s="71"/>
      <c r="I79" s="72"/>
      <c r="J79" s="71"/>
      <c r="K79" s="71"/>
      <c r="L79" s="71"/>
      <c r="M79" s="71"/>
      <c r="N79" s="71"/>
    </row>
    <row r="80">
      <c r="A80" s="44"/>
      <c r="B80" s="44"/>
      <c r="C80" s="71"/>
      <c r="D80" s="71"/>
      <c r="E80" s="71"/>
      <c r="F80" s="71"/>
      <c r="G80" s="71"/>
      <c r="H80" s="71"/>
      <c r="I80" s="72"/>
      <c r="J80" s="71"/>
      <c r="K80" s="71"/>
      <c r="L80" s="71"/>
      <c r="M80" s="71"/>
      <c r="N80" s="71"/>
    </row>
    <row r="81">
      <c r="A81" s="44"/>
      <c r="B81" s="44"/>
      <c r="C81" s="71"/>
      <c r="D81" s="71"/>
      <c r="E81" s="71"/>
      <c r="F81" s="71"/>
      <c r="G81" s="71"/>
      <c r="H81" s="71"/>
      <c r="I81" s="72"/>
      <c r="J81" s="71"/>
      <c r="K81" s="71"/>
      <c r="L81" s="71"/>
      <c r="M81" s="71"/>
      <c r="N81" s="71"/>
    </row>
    <row r="82">
      <c r="A82" s="44"/>
      <c r="B82" s="44"/>
      <c r="C82" s="71"/>
      <c r="D82" s="71"/>
      <c r="E82" s="71"/>
      <c r="F82" s="71"/>
      <c r="G82" s="71"/>
      <c r="H82" s="71"/>
      <c r="I82" s="72"/>
      <c r="J82" s="71"/>
      <c r="K82" s="71"/>
      <c r="L82" s="71"/>
      <c r="M82" s="71"/>
      <c r="N82" s="71"/>
    </row>
    <row r="83">
      <c r="A83" s="44"/>
      <c r="B83" s="44"/>
      <c r="C83" s="71"/>
      <c r="D83" s="71"/>
      <c r="E83" s="71"/>
      <c r="F83" s="71"/>
      <c r="G83" s="71"/>
      <c r="H83" s="71"/>
      <c r="I83" s="72"/>
      <c r="J83" s="71"/>
      <c r="K83" s="71"/>
      <c r="L83" s="71"/>
      <c r="M83" s="71"/>
      <c r="N83" s="71"/>
    </row>
    <row r="84">
      <c r="A84" s="44"/>
      <c r="B84" s="44"/>
      <c r="C84" s="71"/>
      <c r="D84" s="71"/>
      <c r="E84" s="71"/>
      <c r="F84" s="71"/>
      <c r="G84" s="71"/>
      <c r="H84" s="71"/>
      <c r="I84" s="72"/>
      <c r="J84" s="71"/>
      <c r="K84" s="71"/>
      <c r="L84" s="71"/>
      <c r="M84" s="71"/>
      <c r="N84" s="71"/>
    </row>
    <row r="85">
      <c r="A85" s="44"/>
      <c r="B85" s="44"/>
      <c r="C85" s="71"/>
      <c r="D85" s="71"/>
      <c r="E85" s="71"/>
      <c r="F85" s="71"/>
      <c r="G85" s="71"/>
      <c r="H85" s="71"/>
      <c r="I85" s="72"/>
      <c r="J85" s="71"/>
      <c r="K85" s="71"/>
      <c r="L85" s="71"/>
      <c r="M85" s="71"/>
      <c r="N85" s="71"/>
    </row>
    <row r="86">
      <c r="A86" s="44"/>
      <c r="B86" s="44"/>
      <c r="C86" s="71"/>
      <c r="D86" s="71"/>
      <c r="E86" s="71"/>
      <c r="F86" s="71"/>
      <c r="G86" s="71"/>
      <c r="H86" s="71"/>
      <c r="I86" s="72"/>
      <c r="J86" s="71"/>
      <c r="K86" s="71"/>
      <c r="L86" s="71"/>
      <c r="M86" s="71"/>
      <c r="N86" s="71"/>
    </row>
    <row r="87">
      <c r="A87" s="44"/>
      <c r="B87" s="44"/>
      <c r="C87" s="71"/>
      <c r="D87" s="71"/>
      <c r="E87" s="71"/>
      <c r="F87" s="71"/>
      <c r="G87" s="71"/>
      <c r="H87" s="71"/>
      <c r="I87" s="72"/>
      <c r="J87" s="71"/>
      <c r="K87" s="71"/>
      <c r="L87" s="71"/>
      <c r="M87" s="71"/>
      <c r="N87" s="71"/>
    </row>
    <row r="88">
      <c r="A88" s="44"/>
      <c r="B88" s="44"/>
      <c r="C88" s="71"/>
      <c r="D88" s="71"/>
      <c r="E88" s="71"/>
      <c r="F88" s="71"/>
      <c r="G88" s="71"/>
      <c r="H88" s="71"/>
      <c r="I88" s="72"/>
      <c r="J88" s="71"/>
      <c r="K88" s="71"/>
      <c r="L88" s="71"/>
      <c r="M88" s="71"/>
      <c r="N88" s="71"/>
    </row>
    <row r="89">
      <c r="A89" s="44"/>
      <c r="B89" s="44"/>
      <c r="C89" s="71"/>
      <c r="D89" s="71"/>
      <c r="E89" s="71"/>
      <c r="F89" s="71"/>
      <c r="G89" s="71"/>
      <c r="H89" s="71"/>
      <c r="I89" s="72"/>
      <c r="J89" s="71"/>
      <c r="K89" s="71"/>
      <c r="L89" s="71"/>
      <c r="M89" s="71"/>
      <c r="N89" s="71"/>
    </row>
    <row r="90">
      <c r="A90" s="44"/>
      <c r="B90" s="44"/>
      <c r="C90" s="71"/>
      <c r="D90" s="71"/>
      <c r="E90" s="71"/>
      <c r="F90" s="71"/>
      <c r="G90" s="71"/>
      <c r="H90" s="71"/>
      <c r="I90" s="72"/>
      <c r="J90" s="71"/>
      <c r="K90" s="71"/>
      <c r="L90" s="71"/>
      <c r="M90" s="71"/>
      <c r="N90" s="71"/>
    </row>
    <row r="91">
      <c r="A91" s="44"/>
      <c r="B91" s="44"/>
      <c r="C91" s="71"/>
      <c r="D91" s="71"/>
      <c r="E91" s="71"/>
      <c r="F91" s="71"/>
      <c r="G91" s="71"/>
      <c r="H91" s="71"/>
      <c r="I91" s="72"/>
      <c r="J91" s="71"/>
      <c r="K91" s="71"/>
      <c r="L91" s="71"/>
      <c r="M91" s="71"/>
      <c r="N91" s="71"/>
    </row>
    <row r="92">
      <c r="A92" s="44"/>
      <c r="B92" s="44"/>
      <c r="C92" s="71"/>
      <c r="D92" s="71"/>
      <c r="E92" s="71"/>
      <c r="F92" s="71"/>
      <c r="G92" s="71"/>
      <c r="H92" s="71"/>
      <c r="I92" s="72"/>
      <c r="J92" s="71"/>
      <c r="K92" s="71"/>
      <c r="L92" s="71"/>
      <c r="M92" s="71"/>
      <c r="N92" s="71"/>
    </row>
    <row r="93">
      <c r="A93" s="44"/>
      <c r="B93" s="44"/>
      <c r="C93" s="71"/>
      <c r="D93" s="71"/>
      <c r="E93" s="71"/>
      <c r="F93" s="71"/>
      <c r="G93" s="71"/>
      <c r="H93" s="71"/>
      <c r="I93" s="72"/>
      <c r="J93" s="71"/>
      <c r="K93" s="71"/>
      <c r="L93" s="71"/>
      <c r="M93" s="71"/>
      <c r="N93" s="71"/>
    </row>
    <row r="94">
      <c r="A94" s="44"/>
      <c r="B94" s="44"/>
      <c r="C94" s="71"/>
      <c r="D94" s="71"/>
      <c r="E94" s="71"/>
      <c r="F94" s="71"/>
      <c r="G94" s="71"/>
      <c r="H94" s="71"/>
      <c r="I94" s="72"/>
      <c r="J94" s="71"/>
      <c r="K94" s="71"/>
      <c r="L94" s="71"/>
      <c r="M94" s="71"/>
      <c r="N94" s="71"/>
    </row>
    <row r="95">
      <c r="A95" s="44"/>
      <c r="B95" s="44"/>
      <c r="C95" s="71"/>
      <c r="D95" s="71"/>
      <c r="E95" s="71"/>
      <c r="F95" s="71"/>
      <c r="G95" s="71"/>
      <c r="H95" s="71"/>
      <c r="I95" s="72"/>
      <c r="J95" s="71"/>
      <c r="K95" s="71"/>
      <c r="L95" s="71"/>
      <c r="M95" s="71"/>
      <c r="N95" s="71"/>
    </row>
    <row r="96">
      <c r="A96" s="44"/>
      <c r="B96" s="44"/>
      <c r="C96" s="71"/>
      <c r="D96" s="71"/>
      <c r="E96" s="71"/>
      <c r="F96" s="71"/>
      <c r="G96" s="71"/>
      <c r="H96" s="71"/>
      <c r="I96" s="72"/>
      <c r="J96" s="71"/>
      <c r="K96" s="71"/>
      <c r="L96" s="71"/>
      <c r="M96" s="71"/>
      <c r="N96" s="71"/>
    </row>
    <row r="97">
      <c r="A97" s="44"/>
      <c r="B97" s="44"/>
      <c r="C97" s="71"/>
      <c r="D97" s="71"/>
      <c r="E97" s="71"/>
      <c r="F97" s="71"/>
      <c r="G97" s="71"/>
      <c r="H97" s="71"/>
      <c r="I97" s="72"/>
      <c r="J97" s="71"/>
      <c r="K97" s="71"/>
      <c r="L97" s="71"/>
      <c r="M97" s="71"/>
      <c r="N97" s="71"/>
    </row>
    <row r="98">
      <c r="A98" s="44"/>
      <c r="B98" s="44"/>
      <c r="C98" s="71"/>
      <c r="D98" s="71"/>
      <c r="E98" s="71"/>
      <c r="F98" s="71"/>
      <c r="G98" s="71"/>
      <c r="H98" s="71"/>
      <c r="I98" s="72"/>
      <c r="J98" s="71"/>
      <c r="K98" s="71"/>
      <c r="L98" s="71"/>
      <c r="M98" s="71"/>
      <c r="N98" s="71"/>
    </row>
    <row r="99">
      <c r="A99" s="44"/>
      <c r="B99" s="44"/>
      <c r="C99" s="71"/>
      <c r="D99" s="71"/>
      <c r="E99" s="71"/>
      <c r="F99" s="71"/>
      <c r="G99" s="71"/>
      <c r="H99" s="71"/>
      <c r="I99" s="72"/>
      <c r="J99" s="71"/>
      <c r="K99" s="71"/>
      <c r="L99" s="71"/>
      <c r="M99" s="71"/>
      <c r="N99" s="71"/>
    </row>
    <row r="100">
      <c r="A100" s="44"/>
      <c r="B100" s="44"/>
      <c r="C100" s="71"/>
      <c r="D100" s="71"/>
      <c r="E100" s="71"/>
      <c r="F100" s="71"/>
      <c r="G100" s="71"/>
      <c r="H100" s="71"/>
      <c r="I100" s="72"/>
      <c r="J100" s="71"/>
      <c r="K100" s="71"/>
      <c r="L100" s="71"/>
      <c r="M100" s="71"/>
      <c r="N100" s="71"/>
    </row>
    <row r="101">
      <c r="A101" s="44"/>
      <c r="B101" s="44"/>
      <c r="C101" s="71"/>
      <c r="D101" s="71"/>
      <c r="E101" s="71"/>
      <c r="F101" s="71"/>
      <c r="G101" s="71"/>
      <c r="H101" s="71"/>
      <c r="I101" s="72"/>
      <c r="J101" s="71"/>
      <c r="K101" s="71"/>
      <c r="L101" s="71"/>
      <c r="M101" s="71"/>
      <c r="N101" s="71"/>
    </row>
    <row r="102">
      <c r="A102" s="44"/>
      <c r="B102" s="44"/>
      <c r="C102" s="71"/>
      <c r="D102" s="71"/>
      <c r="E102" s="71"/>
      <c r="F102" s="71"/>
      <c r="G102" s="71"/>
      <c r="H102" s="71"/>
      <c r="I102" s="72"/>
      <c r="J102" s="71"/>
      <c r="K102" s="71"/>
      <c r="L102" s="71"/>
      <c r="M102" s="71"/>
      <c r="N102" s="71"/>
    </row>
    <row r="103">
      <c r="A103" s="44"/>
      <c r="B103" s="44"/>
      <c r="C103" s="71"/>
      <c r="D103" s="71"/>
      <c r="E103" s="71"/>
      <c r="F103" s="71"/>
      <c r="G103" s="71"/>
      <c r="H103" s="71"/>
      <c r="I103" s="72"/>
      <c r="J103" s="71"/>
      <c r="K103" s="71"/>
      <c r="L103" s="71"/>
      <c r="M103" s="71"/>
      <c r="N103" s="71"/>
    </row>
    <row r="104">
      <c r="A104" s="44"/>
      <c r="B104" s="44"/>
      <c r="C104" s="71"/>
      <c r="D104" s="71"/>
      <c r="E104" s="71"/>
      <c r="F104" s="71"/>
      <c r="G104" s="71"/>
      <c r="H104" s="71"/>
      <c r="I104" s="72"/>
      <c r="J104" s="71"/>
      <c r="K104" s="71"/>
      <c r="L104" s="71"/>
      <c r="M104" s="71"/>
      <c r="N104" s="71"/>
    </row>
    <row r="105">
      <c r="A105" s="44"/>
      <c r="B105" s="44"/>
      <c r="C105" s="71"/>
      <c r="D105" s="71"/>
      <c r="E105" s="71"/>
      <c r="F105" s="71"/>
      <c r="G105" s="71"/>
      <c r="H105" s="71"/>
      <c r="I105" s="72"/>
      <c r="J105" s="71"/>
      <c r="K105" s="71"/>
      <c r="L105" s="71"/>
      <c r="M105" s="71"/>
      <c r="N105" s="71"/>
    </row>
    <row r="106">
      <c r="A106" s="44"/>
      <c r="B106" s="44"/>
      <c r="C106" s="71"/>
      <c r="D106" s="71"/>
      <c r="E106" s="71"/>
      <c r="F106" s="71"/>
      <c r="G106" s="71"/>
      <c r="H106" s="71"/>
      <c r="I106" s="72"/>
      <c r="J106" s="71"/>
      <c r="K106" s="71"/>
      <c r="L106" s="71"/>
      <c r="M106" s="71"/>
      <c r="N106" s="71"/>
    </row>
    <row r="107">
      <c r="A107" s="44"/>
      <c r="B107" s="44"/>
      <c r="C107" s="71"/>
      <c r="D107" s="71"/>
      <c r="E107" s="71"/>
      <c r="F107" s="71"/>
      <c r="G107" s="71"/>
      <c r="H107" s="71"/>
      <c r="I107" s="72"/>
      <c r="J107" s="71"/>
      <c r="K107" s="71"/>
      <c r="L107" s="71"/>
      <c r="M107" s="71"/>
      <c r="N107" s="71"/>
    </row>
    <row r="108">
      <c r="A108" s="44"/>
      <c r="B108" s="44"/>
      <c r="C108" s="71"/>
      <c r="D108" s="71"/>
      <c r="E108" s="71"/>
      <c r="F108" s="71"/>
      <c r="G108" s="71"/>
      <c r="H108" s="71"/>
      <c r="I108" s="72"/>
      <c r="J108" s="71"/>
      <c r="K108" s="71"/>
      <c r="L108" s="71"/>
      <c r="M108" s="71"/>
      <c r="N108" s="71"/>
    </row>
    <row r="109">
      <c r="A109" s="44"/>
      <c r="B109" s="44"/>
      <c r="C109" s="71"/>
      <c r="D109" s="71"/>
      <c r="E109" s="71"/>
      <c r="F109" s="71"/>
      <c r="G109" s="71"/>
      <c r="H109" s="71"/>
      <c r="I109" s="72"/>
      <c r="J109" s="71"/>
      <c r="K109" s="71"/>
      <c r="L109" s="71"/>
      <c r="M109" s="71"/>
      <c r="N109" s="71"/>
    </row>
    <row r="110">
      <c r="A110" s="44"/>
      <c r="B110" s="44"/>
      <c r="C110" s="71"/>
      <c r="D110" s="71"/>
      <c r="E110" s="71"/>
      <c r="F110" s="71"/>
      <c r="G110" s="71"/>
      <c r="H110" s="71"/>
      <c r="I110" s="72"/>
      <c r="J110" s="71"/>
      <c r="K110" s="71"/>
      <c r="L110" s="71"/>
      <c r="M110" s="71"/>
      <c r="N110" s="71"/>
    </row>
    <row r="111">
      <c r="A111" s="44"/>
      <c r="B111" s="44"/>
      <c r="C111" s="71"/>
      <c r="D111" s="71"/>
      <c r="E111" s="71"/>
      <c r="F111" s="71"/>
      <c r="G111" s="71"/>
      <c r="H111" s="71"/>
      <c r="I111" s="72"/>
      <c r="J111" s="71"/>
      <c r="K111" s="71"/>
      <c r="L111" s="71"/>
      <c r="M111" s="71"/>
      <c r="N111" s="71"/>
    </row>
    <row r="112">
      <c r="A112" s="44"/>
      <c r="B112" s="44"/>
      <c r="C112" s="71"/>
      <c r="D112" s="71"/>
      <c r="E112" s="71"/>
      <c r="F112" s="71"/>
      <c r="G112" s="71"/>
      <c r="H112" s="71"/>
      <c r="I112" s="72"/>
      <c r="J112" s="71"/>
      <c r="K112" s="71"/>
      <c r="L112" s="71"/>
      <c r="M112" s="71"/>
      <c r="N112" s="71"/>
    </row>
    <row r="113">
      <c r="A113" s="44"/>
      <c r="B113" s="44"/>
      <c r="C113" s="71"/>
      <c r="D113" s="71"/>
      <c r="E113" s="71"/>
      <c r="F113" s="71"/>
      <c r="G113" s="71"/>
      <c r="H113" s="71"/>
      <c r="I113" s="72"/>
      <c r="J113" s="71"/>
      <c r="K113" s="71"/>
      <c r="L113" s="71"/>
      <c r="M113" s="71"/>
      <c r="N113" s="71"/>
    </row>
    <row r="114">
      <c r="A114" s="44"/>
      <c r="B114" s="44"/>
      <c r="C114" s="71"/>
      <c r="D114" s="71"/>
      <c r="E114" s="71"/>
      <c r="F114" s="71"/>
      <c r="G114" s="71"/>
      <c r="H114" s="71"/>
      <c r="I114" s="72"/>
      <c r="J114" s="71"/>
      <c r="K114" s="71"/>
      <c r="L114" s="71"/>
      <c r="M114" s="71"/>
      <c r="N114" s="71"/>
    </row>
    <row r="115">
      <c r="A115" s="44"/>
      <c r="B115" s="44"/>
      <c r="C115" s="71"/>
      <c r="D115" s="71"/>
      <c r="E115" s="71"/>
      <c r="F115" s="71"/>
      <c r="G115" s="71"/>
      <c r="H115" s="71"/>
      <c r="I115" s="72"/>
      <c r="J115" s="71"/>
      <c r="K115" s="71"/>
      <c r="L115" s="71"/>
      <c r="M115" s="71"/>
      <c r="N115" s="71"/>
    </row>
    <row r="116">
      <c r="A116" s="44"/>
      <c r="B116" s="44"/>
      <c r="C116" s="71"/>
      <c r="D116" s="71"/>
      <c r="E116" s="71"/>
      <c r="F116" s="71"/>
      <c r="G116" s="71"/>
      <c r="H116" s="71"/>
      <c r="I116" s="72"/>
      <c r="J116" s="71"/>
      <c r="K116" s="71"/>
      <c r="L116" s="71"/>
      <c r="M116" s="71"/>
      <c r="N116" s="71"/>
    </row>
    <row r="117">
      <c r="A117" s="44"/>
      <c r="B117" s="44"/>
      <c r="C117" s="71"/>
      <c r="D117" s="71"/>
      <c r="E117" s="71"/>
      <c r="F117" s="71"/>
      <c r="G117" s="71"/>
      <c r="H117" s="71"/>
      <c r="I117" s="72"/>
      <c r="J117" s="71"/>
      <c r="K117" s="71"/>
      <c r="L117" s="71"/>
      <c r="M117" s="71"/>
      <c r="N117" s="71"/>
    </row>
    <row r="118">
      <c r="A118" s="44"/>
      <c r="B118" s="44"/>
      <c r="C118" s="71"/>
      <c r="D118" s="71"/>
      <c r="E118" s="71"/>
      <c r="F118" s="71"/>
      <c r="G118" s="71"/>
      <c r="H118" s="71"/>
      <c r="I118" s="72"/>
      <c r="J118" s="71"/>
      <c r="K118" s="71"/>
      <c r="L118" s="71"/>
      <c r="M118" s="71"/>
      <c r="N118" s="71"/>
    </row>
    <row r="119">
      <c r="A119" s="44"/>
      <c r="B119" s="44"/>
      <c r="C119" s="71"/>
      <c r="D119" s="71"/>
      <c r="E119" s="71"/>
      <c r="F119" s="71"/>
      <c r="G119" s="71"/>
      <c r="H119" s="71"/>
      <c r="I119" s="72"/>
      <c r="J119" s="71"/>
      <c r="K119" s="71"/>
      <c r="L119" s="71"/>
      <c r="M119" s="71"/>
      <c r="N119" s="71"/>
    </row>
    <row r="120" s="44" customFormat="1">
      <c r="C120" s="71"/>
      <c r="D120" s="71"/>
      <c r="E120" s="71"/>
      <c r="F120" s="71"/>
      <c r="G120" s="71"/>
      <c r="H120" s="71"/>
      <c r="I120" s="72"/>
      <c r="J120" s="71"/>
      <c r="K120" s="71"/>
      <c r="L120" s="71"/>
      <c r="M120" s="71"/>
      <c r="N120" s="71"/>
    </row>
    <row r="121" s="44" customFormat="1">
      <c r="C121" s="71"/>
      <c r="D121" s="71"/>
      <c r="E121" s="71"/>
      <c r="F121" s="71"/>
      <c r="G121" s="71"/>
      <c r="H121" s="71"/>
      <c r="I121" s="72"/>
      <c r="J121" s="71"/>
      <c r="K121" s="71"/>
      <c r="L121" s="71"/>
      <c r="M121" s="71"/>
      <c r="N121" s="71"/>
    </row>
    <row r="122" s="44" customFormat="1">
      <c r="C122" s="71"/>
      <c r="D122" s="71"/>
      <c r="E122" s="71"/>
      <c r="F122" s="71"/>
      <c r="G122" s="71"/>
      <c r="H122" s="71"/>
      <c r="I122" s="72"/>
      <c r="J122" s="71"/>
      <c r="K122" s="71"/>
      <c r="L122" s="71"/>
      <c r="M122" s="71"/>
      <c r="N122" s="71"/>
    </row>
    <row r="123" s="44" customFormat="1">
      <c r="C123" s="71"/>
      <c r="D123" s="71"/>
      <c r="E123" s="71"/>
      <c r="F123" s="71"/>
      <c r="G123" s="71"/>
      <c r="H123" s="71"/>
      <c r="I123" s="72"/>
      <c r="J123" s="71"/>
      <c r="K123" s="71"/>
      <c r="L123" s="71"/>
      <c r="M123" s="71"/>
      <c r="N123" s="71"/>
    </row>
    <row r="124" s="44" customFormat="1">
      <c r="C124" s="71"/>
      <c r="D124" s="71"/>
      <c r="E124" s="71"/>
      <c r="F124" s="71"/>
      <c r="G124" s="71"/>
      <c r="H124" s="71"/>
      <c r="I124" s="72"/>
      <c r="J124" s="71"/>
      <c r="K124" s="71"/>
      <c r="L124" s="71"/>
      <c r="M124" s="71"/>
      <c r="N124" s="71"/>
    </row>
    <row r="125" s="44" customFormat="1">
      <c r="C125" s="71"/>
      <c r="D125" s="71"/>
      <c r="E125" s="71"/>
      <c r="F125" s="71"/>
      <c r="G125" s="71"/>
      <c r="H125" s="71"/>
      <c r="I125" s="72"/>
      <c r="J125" s="71"/>
      <c r="K125" s="71"/>
      <c r="L125" s="71"/>
      <c r="M125" s="71"/>
      <c r="N125" s="71"/>
    </row>
    <row r="126" s="44" customFormat="1">
      <c r="C126" s="71"/>
      <c r="D126" s="71"/>
      <c r="E126" s="71"/>
      <c r="F126" s="71"/>
      <c r="G126" s="71"/>
      <c r="H126" s="71"/>
      <c r="I126" s="72"/>
      <c r="J126" s="71"/>
      <c r="K126" s="71"/>
      <c r="L126" s="71"/>
      <c r="M126" s="71"/>
      <c r="N126" s="71"/>
    </row>
    <row r="127" s="44" customFormat="1">
      <c r="C127" s="71"/>
      <c r="D127" s="71"/>
      <c r="E127" s="71"/>
      <c r="F127" s="71"/>
      <c r="G127" s="71"/>
      <c r="H127" s="71"/>
      <c r="I127" s="72"/>
      <c r="J127" s="71"/>
      <c r="K127" s="71"/>
      <c r="L127" s="71"/>
      <c r="M127" s="71"/>
      <c r="N127" s="71"/>
    </row>
    <row r="128" s="44" customFormat="1">
      <c r="C128" s="71"/>
      <c r="D128" s="71"/>
      <c r="E128" s="71"/>
      <c r="F128" s="71"/>
      <c r="G128" s="71"/>
      <c r="H128" s="71"/>
      <c r="I128" s="72"/>
      <c r="J128" s="71"/>
      <c r="K128" s="71"/>
      <c r="L128" s="71"/>
      <c r="M128" s="71"/>
      <c r="N128" s="71"/>
    </row>
    <row r="129" s="44" customFormat="1">
      <c r="C129" s="71"/>
      <c r="D129" s="71"/>
      <c r="E129" s="71"/>
      <c r="F129" s="71"/>
      <c r="G129" s="71"/>
      <c r="H129" s="71"/>
      <c r="I129" s="72"/>
      <c r="J129" s="71"/>
      <c r="K129" s="71"/>
      <c r="L129" s="71"/>
      <c r="M129" s="71"/>
      <c r="N129" s="71"/>
    </row>
    <row r="130" s="44" customFormat="1">
      <c r="C130" s="71"/>
      <c r="D130" s="71"/>
      <c r="E130" s="71"/>
      <c r="F130" s="71"/>
      <c r="G130" s="71"/>
      <c r="H130" s="71"/>
      <c r="I130" s="72"/>
      <c r="J130" s="71"/>
      <c r="K130" s="71"/>
      <c r="L130" s="71"/>
      <c r="M130" s="71"/>
      <c r="N130" s="71"/>
    </row>
  </sheetData>
  <sheetProtection selectLockedCells="1" selectUnlockedCells="1"/>
  <mergeCells>
    <mergeCell ref="K2:N2"/>
    <mergeCell ref="A3:A4"/>
    <mergeCell ref="B3:B4"/>
    <mergeCell ref="C3:E3"/>
    <mergeCell ref="F3:H3"/>
    <mergeCell ref="I3:K3"/>
    <mergeCell ref="L3:N3"/>
    <mergeCell ref="A2:J2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30"/>
  <sheetViews>
    <sheetView topLeftCell="A41" zoomScaleSheetLayoutView="70" workbookViewId="0">
      <selection activeCell="B60" sqref="B60"/>
    </sheetView>
  </sheetViews>
  <sheetFormatPr defaultRowHeight="12.75"/>
  <cols>
    <col min="1" max="1" width="5.7109375" customWidth="1" style="43"/>
    <col min="2" max="2" width="31" customWidth="1" style="43"/>
    <col min="3" max="7" width="9.5703125" customWidth="1" style="74"/>
    <col min="8" max="9" width="9.5703125" customWidth="1" style="75"/>
    <col min="10" max="13" width="9.5703125" customWidth="1" style="74"/>
    <col min="14" max="18" width="9.5703125" customWidth="1" style="75"/>
    <col min="19" max="225" width="9.140625" customWidth="1" style="44"/>
    <col min="226" max="16384" width="9.140625" customWidth="1" style="43"/>
  </cols>
  <sheetData>
    <row r="1" ht="25.5" customHeight="1" s="52" customFormat="1">
      <c r="A1" s="45" t="s">
        <v>99</v>
      </c>
      <c r="B1" s="51"/>
      <c r="C1" s="47" t="s">
        <v>100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</row>
    <row r="2" ht="18.75" customHeight="1" s="52" customFormat="1">
      <c r="A2" s="91" t="s">
        <v>93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</row>
    <row r="3" ht="14.25" customHeight="1" s="62" customFormat="1">
      <c r="A3" s="88" t="s">
        <v>82</v>
      </c>
      <c r="B3" s="88" t="s">
        <v>11</v>
      </c>
      <c r="C3" s="89" t="s">
        <v>83</v>
      </c>
      <c r="D3" s="89"/>
      <c r="E3" s="89"/>
      <c r="F3" s="89"/>
      <c r="G3" s="89" t="s">
        <v>84</v>
      </c>
      <c r="H3" s="89"/>
      <c r="I3" s="89"/>
      <c r="J3" s="89"/>
      <c r="K3" s="89" t="s">
        <v>85</v>
      </c>
      <c r="L3" s="89"/>
      <c r="M3" s="89"/>
      <c r="N3" s="89"/>
      <c r="O3" s="89" t="s">
        <v>86</v>
      </c>
      <c r="P3" s="89"/>
      <c r="Q3" s="89"/>
      <c r="R3" s="89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</row>
    <row r="4" ht="25.5" customHeight="1" s="63" customFormat="1">
      <c r="A4" s="88"/>
      <c r="B4" s="88"/>
      <c r="C4" s="60" t="s">
        <v>101</v>
      </c>
      <c r="D4" s="60" t="s">
        <v>102</v>
      </c>
      <c r="E4" s="60" t="s">
        <v>103</v>
      </c>
      <c r="F4" s="60" t="s">
        <v>14</v>
      </c>
      <c r="G4" s="60" t="s">
        <v>101</v>
      </c>
      <c r="H4" s="60" t="s">
        <v>102</v>
      </c>
      <c r="I4" s="60" t="s">
        <v>103</v>
      </c>
      <c r="J4" s="60" t="s">
        <v>14</v>
      </c>
      <c r="K4" s="60" t="s">
        <v>101</v>
      </c>
      <c r="L4" s="60" t="s">
        <v>102</v>
      </c>
      <c r="M4" s="60" t="s">
        <v>103</v>
      </c>
      <c r="N4" s="60" t="s">
        <v>14</v>
      </c>
      <c r="O4" s="60" t="s">
        <v>101</v>
      </c>
      <c r="P4" s="60" t="s">
        <v>102</v>
      </c>
      <c r="Q4" s="60" t="s">
        <v>103</v>
      </c>
      <c r="R4" s="60" t="s">
        <v>14</v>
      </c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 s="58" customFormat="1">
      <c r="A5" s="67">
        <v>1</v>
      </c>
      <c r="B5" s="67" t="s">
        <v>17</v>
      </c>
      <c r="C5" s="80">
        <v>0</v>
      </c>
      <c r="D5" s="80">
        <v>0</v>
      </c>
      <c r="E5" s="80">
        <v>0</v>
      </c>
      <c r="F5" s="80">
        <v>0</v>
      </c>
      <c r="G5" s="80">
        <v>0</v>
      </c>
      <c r="H5" s="81">
        <v>0</v>
      </c>
      <c r="I5" s="81">
        <v>0</v>
      </c>
      <c r="J5" s="80">
        <v>0</v>
      </c>
      <c r="K5" s="80">
        <v>0</v>
      </c>
      <c r="L5" s="80">
        <v>0</v>
      </c>
      <c r="M5" s="80">
        <v>0</v>
      </c>
      <c r="N5" s="80">
        <v>0</v>
      </c>
      <c r="O5" s="80">
        <f>C5+G5+K5</f>
      </c>
      <c r="P5" s="80">
        <f ref="P5:R5" t="shared" si="0">D5+H5+L5</f>
      </c>
      <c r="Q5" s="80">
        <f t="shared" si="0"/>
      </c>
      <c r="R5" s="80">
        <f t="shared" si="0"/>
      </c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</row>
    <row r="6" ht="12" customHeight="1">
      <c r="A6" s="67">
        <v>2</v>
      </c>
      <c r="B6" s="67" t="s">
        <v>18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82">
        <v>0</v>
      </c>
      <c r="I6" s="82">
        <v>0</v>
      </c>
      <c r="J6" s="69">
        <v>0</v>
      </c>
      <c r="K6" s="69">
        <v>0</v>
      </c>
      <c r="L6" s="69">
        <v>0</v>
      </c>
      <c r="M6" s="69">
        <v>0</v>
      </c>
      <c r="N6" s="69">
        <v>0</v>
      </c>
      <c r="O6" s="69">
        <f ref="O6:O26" t="shared" si="1">C6+G6+K6</f>
      </c>
      <c r="P6" s="69">
        <f ref="P6:P26" t="shared" si="2">D6+H6+L6</f>
      </c>
      <c r="Q6" s="69">
        <f ref="Q6:Q26" t="shared" si="3">E6+I6+M6</f>
      </c>
      <c r="R6" s="69">
        <f ref="R6:R26" t="shared" si="4">F6+J6+N6</f>
      </c>
    </row>
    <row r="7">
      <c r="A7" s="67">
        <v>3</v>
      </c>
      <c r="B7" s="67" t="s">
        <v>19</v>
      </c>
      <c r="C7" s="69">
        <v>478.89</v>
      </c>
      <c r="D7" s="69">
        <v>847.18</v>
      </c>
      <c r="E7" s="69">
        <v>495.14</v>
      </c>
      <c r="F7" s="69">
        <v>1821.21</v>
      </c>
      <c r="G7" s="69">
        <v>412.58</v>
      </c>
      <c r="H7" s="82">
        <v>814.98</v>
      </c>
      <c r="I7" s="82">
        <v>1521.83</v>
      </c>
      <c r="J7" s="69">
        <v>2749.39</v>
      </c>
      <c r="K7" s="69">
        <v>59.46</v>
      </c>
      <c r="L7" s="69">
        <v>609.68</v>
      </c>
      <c r="M7" s="69">
        <v>269.77</v>
      </c>
      <c r="N7" s="69">
        <v>938.91</v>
      </c>
      <c r="O7" s="69">
        <f t="shared" si="1"/>
      </c>
      <c r="P7" s="69">
        <f t="shared" si="2"/>
      </c>
      <c r="Q7" s="69">
        <f t="shared" si="3"/>
      </c>
      <c r="R7" s="69">
        <f t="shared" si="4"/>
      </c>
    </row>
    <row r="8">
      <c r="A8" s="67">
        <v>4</v>
      </c>
      <c r="B8" s="67" t="s">
        <v>20</v>
      </c>
      <c r="C8" s="69">
        <v>93.1</v>
      </c>
      <c r="D8" s="69">
        <v>197.18</v>
      </c>
      <c r="E8" s="69">
        <v>404.91</v>
      </c>
      <c r="F8" s="69">
        <v>695.19</v>
      </c>
      <c r="G8" s="69">
        <v>80.72</v>
      </c>
      <c r="H8" s="82">
        <v>212.77</v>
      </c>
      <c r="I8" s="82">
        <v>1015.46</v>
      </c>
      <c r="J8" s="69">
        <v>1308.95</v>
      </c>
      <c r="K8" s="69">
        <v>27.24</v>
      </c>
      <c r="L8" s="69">
        <v>50.44</v>
      </c>
      <c r="M8" s="69">
        <v>260.49</v>
      </c>
      <c r="N8" s="69">
        <v>338.17</v>
      </c>
      <c r="O8" s="69">
        <f t="shared" si="1"/>
      </c>
      <c r="P8" s="69">
        <f t="shared" si="2"/>
      </c>
      <c r="Q8" s="69">
        <f t="shared" si="3"/>
      </c>
      <c r="R8" s="69">
        <f t="shared" si="4"/>
      </c>
    </row>
    <row r="9">
      <c r="A9" s="67">
        <v>5</v>
      </c>
      <c r="B9" s="67" t="s">
        <v>21</v>
      </c>
      <c r="C9" s="69">
        <v>85.87</v>
      </c>
      <c r="D9" s="69">
        <v>71.39</v>
      </c>
      <c r="E9" s="69">
        <v>68.5</v>
      </c>
      <c r="F9" s="69">
        <v>225.76</v>
      </c>
      <c r="G9" s="69">
        <v>34.75</v>
      </c>
      <c r="H9" s="82">
        <v>64.54</v>
      </c>
      <c r="I9" s="82">
        <v>279.54</v>
      </c>
      <c r="J9" s="69">
        <v>378.83</v>
      </c>
      <c r="K9" s="69">
        <v>15.39</v>
      </c>
      <c r="L9" s="69">
        <v>22.63</v>
      </c>
      <c r="M9" s="69">
        <v>44.02</v>
      </c>
      <c r="N9" s="69">
        <v>82.04</v>
      </c>
      <c r="O9" s="69">
        <f t="shared" si="1"/>
      </c>
      <c r="P9" s="69">
        <f t="shared" si="2"/>
      </c>
      <c r="Q9" s="69">
        <f t="shared" si="3"/>
      </c>
      <c r="R9" s="69">
        <f t="shared" si="4"/>
      </c>
    </row>
    <row r="10">
      <c r="A10" s="67">
        <v>6</v>
      </c>
      <c r="B10" s="67" t="s">
        <v>22</v>
      </c>
      <c r="C10" s="69">
        <v>43.98</v>
      </c>
      <c r="D10" s="69">
        <v>93.62</v>
      </c>
      <c r="E10" s="69">
        <v>61.82</v>
      </c>
      <c r="F10" s="69">
        <v>199.42</v>
      </c>
      <c r="G10" s="69">
        <v>35.72</v>
      </c>
      <c r="H10" s="82">
        <v>89.98</v>
      </c>
      <c r="I10" s="82">
        <v>636.1</v>
      </c>
      <c r="J10" s="69">
        <v>761.8</v>
      </c>
      <c r="K10" s="69">
        <v>6.18</v>
      </c>
      <c r="L10" s="69">
        <v>66.27</v>
      </c>
      <c r="M10" s="69">
        <v>216</v>
      </c>
      <c r="N10" s="69">
        <v>288.45</v>
      </c>
      <c r="O10" s="69">
        <f t="shared" si="1"/>
      </c>
      <c r="P10" s="69">
        <f t="shared" si="2"/>
      </c>
      <c r="Q10" s="69">
        <f t="shared" si="3"/>
      </c>
      <c r="R10" s="69">
        <f t="shared" si="4"/>
      </c>
    </row>
    <row r="11">
      <c r="A11" s="67">
        <v>7</v>
      </c>
      <c r="B11" s="67" t="s">
        <v>23</v>
      </c>
      <c r="C11" s="69">
        <v>183.26</v>
      </c>
      <c r="D11" s="69">
        <v>279.14</v>
      </c>
      <c r="E11" s="69">
        <v>256.12</v>
      </c>
      <c r="F11" s="69">
        <v>718.52</v>
      </c>
      <c r="G11" s="69">
        <v>221.83</v>
      </c>
      <c r="H11" s="82">
        <v>431.43</v>
      </c>
      <c r="I11" s="82">
        <v>792.14</v>
      </c>
      <c r="J11" s="69">
        <v>1445.4</v>
      </c>
      <c r="K11" s="69">
        <v>72.98</v>
      </c>
      <c r="L11" s="69">
        <v>114.61</v>
      </c>
      <c r="M11" s="69">
        <v>153.55</v>
      </c>
      <c r="N11" s="69">
        <v>341.14</v>
      </c>
      <c r="O11" s="69">
        <f t="shared" si="1"/>
      </c>
      <c r="P11" s="69">
        <f t="shared" si="2"/>
      </c>
      <c r="Q11" s="69">
        <f t="shared" si="3"/>
      </c>
      <c r="R11" s="69">
        <f t="shared" si="4"/>
      </c>
    </row>
    <row r="12">
      <c r="A12" s="67">
        <v>8</v>
      </c>
      <c r="B12" s="67" t="s">
        <v>24</v>
      </c>
      <c r="C12" s="69">
        <v>0</v>
      </c>
      <c r="D12" s="69">
        <v>0</v>
      </c>
      <c r="E12" s="69">
        <v>0</v>
      </c>
      <c r="F12" s="69">
        <v>0</v>
      </c>
      <c r="G12" s="69">
        <v>0</v>
      </c>
      <c r="H12" s="82">
        <v>0</v>
      </c>
      <c r="I12" s="82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  <c r="O12" s="69">
        <f t="shared" si="1"/>
      </c>
      <c r="P12" s="69">
        <f t="shared" si="2"/>
      </c>
      <c r="Q12" s="69">
        <f t="shared" si="3"/>
      </c>
      <c r="R12" s="69">
        <f t="shared" si="4"/>
      </c>
    </row>
    <row r="13">
      <c r="A13" s="67">
        <v>9</v>
      </c>
      <c r="B13" s="67" t="s">
        <v>25</v>
      </c>
      <c r="C13" s="69">
        <v>0</v>
      </c>
      <c r="D13" s="69">
        <v>0</v>
      </c>
      <c r="E13" s="69">
        <v>0</v>
      </c>
      <c r="F13" s="69">
        <v>0</v>
      </c>
      <c r="G13" s="69">
        <v>0</v>
      </c>
      <c r="H13" s="82">
        <v>0</v>
      </c>
      <c r="I13" s="82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  <c r="O13" s="69">
        <f t="shared" si="1"/>
      </c>
      <c r="P13" s="69">
        <f t="shared" si="2"/>
      </c>
      <c r="Q13" s="69">
        <f t="shared" si="3"/>
      </c>
      <c r="R13" s="69">
        <f t="shared" si="4"/>
      </c>
    </row>
    <row r="14">
      <c r="A14" s="67">
        <v>10</v>
      </c>
      <c r="B14" s="67" t="s">
        <v>26</v>
      </c>
      <c r="C14" s="69">
        <v>94.66</v>
      </c>
      <c r="D14" s="69">
        <v>66.66</v>
      </c>
      <c r="E14" s="69">
        <v>106.49</v>
      </c>
      <c r="F14" s="69">
        <v>267.81</v>
      </c>
      <c r="G14" s="69">
        <v>58.74</v>
      </c>
      <c r="H14" s="82">
        <v>74.32</v>
      </c>
      <c r="I14" s="82">
        <v>514.87</v>
      </c>
      <c r="J14" s="69">
        <v>647.93</v>
      </c>
      <c r="K14" s="69">
        <v>18.5</v>
      </c>
      <c r="L14" s="69">
        <v>33.03</v>
      </c>
      <c r="M14" s="69">
        <v>147.12</v>
      </c>
      <c r="N14" s="69">
        <v>198.65</v>
      </c>
      <c r="O14" s="69">
        <f t="shared" si="1"/>
      </c>
      <c r="P14" s="69">
        <f t="shared" si="2"/>
      </c>
      <c r="Q14" s="69">
        <f t="shared" si="3"/>
      </c>
      <c r="R14" s="69">
        <f t="shared" si="4"/>
      </c>
    </row>
    <row r="15">
      <c r="A15" s="67">
        <v>11</v>
      </c>
      <c r="B15" s="67" t="s">
        <v>27</v>
      </c>
      <c r="C15" s="69">
        <v>25.13</v>
      </c>
      <c r="D15" s="69">
        <v>55.33</v>
      </c>
      <c r="E15" s="69">
        <v>35.06</v>
      </c>
      <c r="F15" s="69">
        <v>115.52</v>
      </c>
      <c r="G15" s="69">
        <v>27.63</v>
      </c>
      <c r="H15" s="82">
        <v>31.42</v>
      </c>
      <c r="I15" s="82">
        <v>83.88</v>
      </c>
      <c r="J15" s="69">
        <v>142.93</v>
      </c>
      <c r="K15" s="69">
        <v>33.23</v>
      </c>
      <c r="L15" s="69">
        <v>35.66</v>
      </c>
      <c r="M15" s="69">
        <v>69.3</v>
      </c>
      <c r="N15" s="69">
        <v>138.19</v>
      </c>
      <c r="O15" s="69">
        <f t="shared" si="1"/>
      </c>
      <c r="P15" s="69">
        <f t="shared" si="2"/>
      </c>
      <c r="Q15" s="69">
        <f t="shared" si="3"/>
      </c>
      <c r="R15" s="69">
        <f t="shared" si="4"/>
      </c>
    </row>
    <row r="16">
      <c r="A16" s="67">
        <v>12</v>
      </c>
      <c r="B16" s="67" t="s">
        <v>28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82">
        <v>0</v>
      </c>
      <c r="I16" s="82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f t="shared" si="1"/>
      </c>
      <c r="P16" s="69">
        <f t="shared" si="2"/>
      </c>
      <c r="Q16" s="69">
        <f t="shared" si="3"/>
      </c>
      <c r="R16" s="69">
        <f t="shared" si="4"/>
      </c>
    </row>
    <row r="17">
      <c r="A17" s="67">
        <v>13</v>
      </c>
      <c r="B17" s="67" t="s">
        <v>29</v>
      </c>
      <c r="C17" s="69">
        <v>0.76</v>
      </c>
      <c r="D17" s="69">
        <v>0.01</v>
      </c>
      <c r="E17" s="69">
        <v>28.72</v>
      </c>
      <c r="F17" s="69">
        <v>29.49</v>
      </c>
      <c r="G17" s="69">
        <v>1.13</v>
      </c>
      <c r="H17" s="82">
        <v>4.82</v>
      </c>
      <c r="I17" s="82">
        <v>237.03</v>
      </c>
      <c r="J17" s="69">
        <v>242.98</v>
      </c>
      <c r="K17" s="69">
        <v>0</v>
      </c>
      <c r="L17" s="69">
        <v>0.61</v>
      </c>
      <c r="M17" s="69">
        <v>21.88</v>
      </c>
      <c r="N17" s="69">
        <v>22.49</v>
      </c>
      <c r="O17" s="69">
        <f t="shared" si="1"/>
      </c>
      <c r="P17" s="69">
        <f t="shared" si="2"/>
      </c>
      <c r="Q17" s="69">
        <f t="shared" si="3"/>
      </c>
      <c r="R17" s="69">
        <f t="shared" si="4"/>
      </c>
    </row>
    <row r="18">
      <c r="A18" s="67">
        <v>14</v>
      </c>
      <c r="B18" s="67" t="s">
        <v>30</v>
      </c>
      <c r="C18" s="69">
        <v>233.18</v>
      </c>
      <c r="D18" s="69">
        <v>298.27</v>
      </c>
      <c r="E18" s="69">
        <v>388.74</v>
      </c>
      <c r="F18" s="69">
        <v>920.19</v>
      </c>
      <c r="G18" s="69">
        <v>147.92</v>
      </c>
      <c r="H18" s="82">
        <v>306.81</v>
      </c>
      <c r="I18" s="82">
        <v>1652.46</v>
      </c>
      <c r="J18" s="69">
        <v>2107.19</v>
      </c>
      <c r="K18" s="69">
        <v>50.94</v>
      </c>
      <c r="L18" s="69">
        <v>134.85</v>
      </c>
      <c r="M18" s="69">
        <v>925.4</v>
      </c>
      <c r="N18" s="69">
        <v>1111.19</v>
      </c>
      <c r="O18" s="69">
        <f t="shared" si="1"/>
      </c>
      <c r="P18" s="69">
        <f t="shared" si="2"/>
      </c>
      <c r="Q18" s="69">
        <f t="shared" si="3"/>
      </c>
      <c r="R18" s="69">
        <f t="shared" si="4"/>
      </c>
    </row>
    <row r="19">
      <c r="A19" s="67">
        <v>15</v>
      </c>
      <c r="B19" s="67" t="s">
        <v>31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82">
        <v>0</v>
      </c>
      <c r="I19" s="82">
        <v>40.31</v>
      </c>
      <c r="J19" s="69">
        <v>40.31</v>
      </c>
      <c r="K19" s="69">
        <v>0</v>
      </c>
      <c r="L19" s="69">
        <v>0</v>
      </c>
      <c r="M19" s="69">
        <v>0</v>
      </c>
      <c r="N19" s="69">
        <v>0</v>
      </c>
      <c r="O19" s="69">
        <f t="shared" si="1"/>
      </c>
      <c r="P19" s="69">
        <f t="shared" si="2"/>
      </c>
      <c r="Q19" s="69">
        <f t="shared" si="3"/>
      </c>
      <c r="R19" s="69">
        <f t="shared" si="4"/>
      </c>
    </row>
    <row r="20">
      <c r="A20" s="67">
        <v>16</v>
      </c>
      <c r="B20" s="67" t="s">
        <v>32</v>
      </c>
      <c r="C20" s="69">
        <v>0</v>
      </c>
      <c r="D20" s="69">
        <v>0</v>
      </c>
      <c r="E20" s="69">
        <v>1731.13</v>
      </c>
      <c r="F20" s="69">
        <v>1731.13</v>
      </c>
      <c r="G20" s="69">
        <v>0</v>
      </c>
      <c r="H20" s="82">
        <v>0</v>
      </c>
      <c r="I20" s="82">
        <v>3799.47</v>
      </c>
      <c r="J20" s="69">
        <v>3799.47</v>
      </c>
      <c r="K20" s="69">
        <v>0</v>
      </c>
      <c r="L20" s="69">
        <v>0</v>
      </c>
      <c r="M20" s="69">
        <v>2741.49</v>
      </c>
      <c r="N20" s="69">
        <v>2741.49</v>
      </c>
      <c r="O20" s="69">
        <f t="shared" si="1"/>
      </c>
      <c r="P20" s="69">
        <f t="shared" si="2"/>
      </c>
      <c r="Q20" s="69">
        <f t="shared" si="3"/>
      </c>
      <c r="R20" s="69">
        <f t="shared" si="4"/>
      </c>
    </row>
    <row r="21">
      <c r="A21" s="67">
        <v>17</v>
      </c>
      <c r="B21" s="67" t="s">
        <v>33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82">
        <v>0</v>
      </c>
      <c r="I21" s="82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f t="shared" si="1"/>
      </c>
      <c r="P21" s="69">
        <f t="shared" si="2"/>
      </c>
      <c r="Q21" s="69">
        <f t="shared" si="3"/>
      </c>
      <c r="R21" s="69">
        <f t="shared" si="4"/>
      </c>
    </row>
    <row r="22">
      <c r="A22" s="67">
        <v>18</v>
      </c>
      <c r="B22" s="67" t="s">
        <v>34</v>
      </c>
      <c r="C22" s="69">
        <v>42.88</v>
      </c>
      <c r="D22" s="69">
        <v>52.05</v>
      </c>
      <c r="E22" s="69">
        <v>46.67</v>
      </c>
      <c r="F22" s="69">
        <v>141.6</v>
      </c>
      <c r="G22" s="69">
        <v>30.21</v>
      </c>
      <c r="H22" s="82">
        <v>76.05</v>
      </c>
      <c r="I22" s="82">
        <v>366.11</v>
      </c>
      <c r="J22" s="69">
        <v>472.37</v>
      </c>
      <c r="K22" s="69">
        <v>51.95</v>
      </c>
      <c r="L22" s="69">
        <v>99.79</v>
      </c>
      <c r="M22" s="69">
        <v>99.88</v>
      </c>
      <c r="N22" s="69">
        <v>251.62</v>
      </c>
      <c r="O22" s="69">
        <f t="shared" si="1"/>
      </c>
      <c r="P22" s="69">
        <f t="shared" si="2"/>
      </c>
      <c r="Q22" s="69">
        <f t="shared" si="3"/>
      </c>
      <c r="R22" s="69">
        <f t="shared" si="4"/>
      </c>
    </row>
    <row r="23">
      <c r="A23" s="67">
        <v>19</v>
      </c>
      <c r="B23" s="67" t="s">
        <v>35</v>
      </c>
      <c r="C23" s="69">
        <v>104.03</v>
      </c>
      <c r="D23" s="69">
        <v>179.76</v>
      </c>
      <c r="E23" s="69">
        <v>417.73</v>
      </c>
      <c r="F23" s="69">
        <v>701.52</v>
      </c>
      <c r="G23" s="69">
        <v>96.69</v>
      </c>
      <c r="H23" s="82">
        <v>122.88</v>
      </c>
      <c r="I23" s="82">
        <v>1277.97</v>
      </c>
      <c r="J23" s="69">
        <v>1497.54</v>
      </c>
      <c r="K23" s="69">
        <v>11.2</v>
      </c>
      <c r="L23" s="69">
        <v>59.91</v>
      </c>
      <c r="M23" s="69">
        <v>272.49</v>
      </c>
      <c r="N23" s="69">
        <v>343.6</v>
      </c>
      <c r="O23" s="69">
        <f t="shared" si="1"/>
      </c>
      <c r="P23" s="69">
        <f t="shared" si="2"/>
      </c>
      <c r="Q23" s="69">
        <f t="shared" si="3"/>
      </c>
      <c r="R23" s="69">
        <f t="shared" si="4"/>
      </c>
    </row>
    <row r="24">
      <c r="A24" s="67">
        <v>20</v>
      </c>
      <c r="B24" s="67" t="s">
        <v>36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82">
        <v>0</v>
      </c>
      <c r="I24" s="82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f t="shared" si="1"/>
      </c>
      <c r="P24" s="69">
        <f t="shared" si="2"/>
      </c>
      <c r="Q24" s="69">
        <f t="shared" si="3"/>
      </c>
      <c r="R24" s="69">
        <f t="shared" si="4"/>
      </c>
    </row>
    <row r="25">
      <c r="A25" s="67">
        <v>21</v>
      </c>
      <c r="B25" s="67" t="s">
        <v>37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82">
        <v>0</v>
      </c>
      <c r="I25" s="82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f t="shared" si="1"/>
      </c>
      <c r="P25" s="69">
        <f t="shared" si="2"/>
      </c>
      <c r="Q25" s="69">
        <f t="shared" si="3"/>
      </c>
      <c r="R25" s="69">
        <f t="shared" si="4"/>
      </c>
    </row>
    <row r="26" ht="13.5" s="51" customFormat="1">
      <c r="A26" s="48"/>
      <c r="B26" s="48" t="s">
        <v>38</v>
      </c>
      <c r="C26" s="50">
        <f ref="C26:N26" t="shared" si="5">SUM(C5:C25)</f>
      </c>
      <c r="D26" s="50">
        <f t="shared" si="5"/>
      </c>
      <c r="E26" s="50">
        <f t="shared" si="5"/>
      </c>
      <c r="F26" s="50">
        <f t="shared" si="5"/>
      </c>
      <c r="G26" s="50">
        <f t="shared" si="5"/>
      </c>
      <c r="H26" s="50">
        <f t="shared" si="5"/>
      </c>
      <c r="I26" s="50">
        <f t="shared" si="5"/>
      </c>
      <c r="J26" s="50">
        <f t="shared" si="5"/>
      </c>
      <c r="K26" s="50">
        <f t="shared" si="5"/>
      </c>
      <c r="L26" s="50">
        <f t="shared" si="5"/>
      </c>
      <c r="M26" s="50">
        <f t="shared" si="5"/>
      </c>
      <c r="N26" s="50">
        <f t="shared" si="5"/>
      </c>
      <c r="O26" s="50">
        <f t="shared" si="1"/>
      </c>
      <c r="P26" s="50">
        <f t="shared" si="2"/>
      </c>
      <c r="Q26" s="50">
        <f t="shared" si="3"/>
      </c>
      <c r="R26" s="50">
        <f t="shared" si="4"/>
      </c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  <c r="IS26" s="52"/>
      <c r="IT26" s="52"/>
      <c r="IU26" s="52"/>
      <c r="IV26" s="52"/>
    </row>
    <row r="27">
      <c r="A27" s="67">
        <v>22</v>
      </c>
      <c r="B27" s="67" t="s">
        <v>39</v>
      </c>
      <c r="C27" s="69">
        <v>5.27</v>
      </c>
      <c r="D27" s="69">
        <v>383.64</v>
      </c>
      <c r="E27" s="69">
        <v>120.06</v>
      </c>
      <c r="F27" s="69">
        <v>508.97</v>
      </c>
      <c r="G27" s="69">
        <v>25.22</v>
      </c>
      <c r="H27" s="82">
        <v>1246.16</v>
      </c>
      <c r="I27" s="82">
        <v>448.35</v>
      </c>
      <c r="J27" s="69">
        <v>1719.73</v>
      </c>
      <c r="K27" s="69">
        <v>1.58</v>
      </c>
      <c r="L27" s="69">
        <v>38.02</v>
      </c>
      <c r="M27" s="69">
        <v>136.56</v>
      </c>
      <c r="N27" s="69">
        <v>176.16</v>
      </c>
      <c r="O27" s="69">
        <f>C27+G27+K27</f>
      </c>
      <c r="P27" s="69">
        <f>D27+H27+L27</f>
      </c>
      <c r="Q27" s="69">
        <f>E27+I27+M27</f>
      </c>
      <c r="R27" s="69">
        <f>F27+J27+N27</f>
      </c>
    </row>
    <row r="28">
      <c r="A28" s="67">
        <v>23</v>
      </c>
      <c r="B28" s="67" t="s">
        <v>40</v>
      </c>
      <c r="C28" s="69">
        <v>43.05</v>
      </c>
      <c r="D28" s="69">
        <v>38.51</v>
      </c>
      <c r="E28" s="69">
        <v>98.2</v>
      </c>
      <c r="F28" s="69">
        <v>179.76</v>
      </c>
      <c r="G28" s="69">
        <v>72.45</v>
      </c>
      <c r="H28" s="82">
        <v>97.98</v>
      </c>
      <c r="I28" s="82">
        <v>267.66</v>
      </c>
      <c r="J28" s="69">
        <v>438.09</v>
      </c>
      <c r="K28" s="69">
        <v>2.29</v>
      </c>
      <c r="L28" s="69">
        <v>129.89</v>
      </c>
      <c r="M28" s="69">
        <v>402.99</v>
      </c>
      <c r="N28" s="69">
        <v>535.17</v>
      </c>
      <c r="O28" s="69">
        <f ref="O28:O46" t="shared" si="10">C28+G28+K28</f>
      </c>
      <c r="P28" s="69">
        <f ref="P28:P46" t="shared" si="11">D28+H28+L28</f>
      </c>
      <c r="Q28" s="69">
        <f ref="Q28:Q46" t="shared" si="12">E28+I28+M28</f>
      </c>
      <c r="R28" s="69">
        <f ref="R28:R46" t="shared" si="13">F28+J28+N28</f>
      </c>
    </row>
    <row r="29">
      <c r="A29" s="67">
        <v>24</v>
      </c>
      <c r="B29" s="67" t="s">
        <v>41</v>
      </c>
      <c r="C29" s="69">
        <v>0</v>
      </c>
      <c r="D29" s="69">
        <v>0</v>
      </c>
      <c r="E29" s="69">
        <v>25.29</v>
      </c>
      <c r="F29" s="69">
        <v>25.29</v>
      </c>
      <c r="G29" s="69">
        <v>0</v>
      </c>
      <c r="H29" s="82">
        <v>0</v>
      </c>
      <c r="I29" s="82">
        <v>44.89</v>
      </c>
      <c r="J29" s="69">
        <v>44.89</v>
      </c>
      <c r="K29" s="69">
        <v>0</v>
      </c>
      <c r="L29" s="69">
        <v>0</v>
      </c>
      <c r="M29" s="69">
        <v>1.03</v>
      </c>
      <c r="N29" s="69">
        <v>1.03</v>
      </c>
      <c r="O29" s="69">
        <f t="shared" si="10"/>
      </c>
      <c r="P29" s="69">
        <f t="shared" si="11"/>
      </c>
      <c r="Q29" s="69">
        <f t="shared" si="12"/>
      </c>
      <c r="R29" s="69">
        <f t="shared" si="13"/>
      </c>
    </row>
    <row r="30">
      <c r="A30" s="67">
        <v>25</v>
      </c>
      <c r="B30" s="67" t="s">
        <v>42</v>
      </c>
      <c r="C30" s="69">
        <v>136.72</v>
      </c>
      <c r="D30" s="69">
        <v>110.05</v>
      </c>
      <c r="E30" s="69">
        <v>3.48</v>
      </c>
      <c r="F30" s="69">
        <v>250.25</v>
      </c>
      <c r="G30" s="69">
        <v>7.1</v>
      </c>
      <c r="H30" s="82">
        <v>33.28</v>
      </c>
      <c r="I30" s="82">
        <v>47.88</v>
      </c>
      <c r="J30" s="69">
        <v>88.26</v>
      </c>
      <c r="K30" s="69">
        <v>5.8</v>
      </c>
      <c r="L30" s="69">
        <v>4.13</v>
      </c>
      <c r="M30" s="69">
        <v>2.64</v>
      </c>
      <c r="N30" s="69">
        <v>12.57</v>
      </c>
      <c r="O30" s="69">
        <f t="shared" si="10"/>
      </c>
      <c r="P30" s="69">
        <f t="shared" si="11"/>
      </c>
      <c r="Q30" s="69">
        <f t="shared" si="12"/>
      </c>
      <c r="R30" s="69">
        <f t="shared" si="13"/>
      </c>
    </row>
    <row r="31">
      <c r="A31" s="67">
        <v>26</v>
      </c>
      <c r="B31" s="67" t="s">
        <v>43</v>
      </c>
      <c r="C31" s="69">
        <v>0</v>
      </c>
      <c r="D31" s="69">
        <v>0</v>
      </c>
      <c r="E31" s="69">
        <v>93.28</v>
      </c>
      <c r="F31" s="69">
        <v>93.28</v>
      </c>
      <c r="G31" s="69">
        <v>0</v>
      </c>
      <c r="H31" s="82">
        <v>0</v>
      </c>
      <c r="I31" s="82">
        <v>23.01</v>
      </c>
      <c r="J31" s="69">
        <v>23.01</v>
      </c>
      <c r="K31" s="69">
        <v>0</v>
      </c>
      <c r="L31" s="69">
        <v>0</v>
      </c>
      <c r="M31" s="69">
        <v>11.06</v>
      </c>
      <c r="N31" s="69">
        <v>11.06</v>
      </c>
      <c r="O31" s="69">
        <f t="shared" si="10"/>
      </c>
      <c r="P31" s="69">
        <f t="shared" si="11"/>
      </c>
      <c r="Q31" s="69">
        <f t="shared" si="12"/>
      </c>
      <c r="R31" s="69">
        <f t="shared" si="13"/>
      </c>
    </row>
    <row r="32">
      <c r="A32" s="67">
        <v>27</v>
      </c>
      <c r="B32" s="67" t="s">
        <v>44</v>
      </c>
      <c r="C32" s="69">
        <v>124.94</v>
      </c>
      <c r="D32" s="69">
        <v>616</v>
      </c>
      <c r="E32" s="69">
        <v>501.97</v>
      </c>
      <c r="F32" s="69">
        <v>1242.91</v>
      </c>
      <c r="G32" s="69">
        <v>39.25</v>
      </c>
      <c r="H32" s="82">
        <v>477.47</v>
      </c>
      <c r="I32" s="82">
        <v>2232.02</v>
      </c>
      <c r="J32" s="69">
        <v>2748.74</v>
      </c>
      <c r="K32" s="69">
        <v>0.44</v>
      </c>
      <c r="L32" s="69">
        <v>5.49</v>
      </c>
      <c r="M32" s="69">
        <v>217.84</v>
      </c>
      <c r="N32" s="69">
        <v>223.77</v>
      </c>
      <c r="O32" s="69">
        <f t="shared" si="10"/>
      </c>
      <c r="P32" s="69">
        <f t="shared" si="11"/>
      </c>
      <c r="Q32" s="69">
        <f t="shared" si="12"/>
      </c>
      <c r="R32" s="69">
        <f t="shared" si="13"/>
      </c>
    </row>
    <row r="33">
      <c r="A33" s="67">
        <v>28</v>
      </c>
      <c r="B33" s="67" t="s">
        <v>45</v>
      </c>
      <c r="C33" s="69">
        <v>90.538</v>
      </c>
      <c r="D33" s="69">
        <v>106.219</v>
      </c>
      <c r="E33" s="69">
        <v>93.548</v>
      </c>
      <c r="F33" s="69">
        <v>290.305</v>
      </c>
      <c r="G33" s="69">
        <v>197.676</v>
      </c>
      <c r="H33" s="82">
        <v>229.923</v>
      </c>
      <c r="I33" s="82">
        <v>1583.955</v>
      </c>
      <c r="J33" s="69">
        <v>2011.554</v>
      </c>
      <c r="K33" s="69">
        <v>12.432</v>
      </c>
      <c r="L33" s="69">
        <v>26.133</v>
      </c>
      <c r="M33" s="69">
        <v>215.107</v>
      </c>
      <c r="N33" s="69">
        <v>253.672</v>
      </c>
      <c r="O33" s="69">
        <f t="shared" si="10"/>
      </c>
      <c r="P33" s="69">
        <f t="shared" si="11"/>
      </c>
      <c r="Q33" s="69">
        <f t="shared" si="12"/>
      </c>
      <c r="R33" s="69">
        <f t="shared" si="13"/>
      </c>
    </row>
    <row r="34">
      <c r="A34" s="67">
        <v>29</v>
      </c>
      <c r="B34" s="67" t="s">
        <v>46</v>
      </c>
      <c r="C34" s="69">
        <v>63.31</v>
      </c>
      <c r="D34" s="69">
        <v>152.99</v>
      </c>
      <c r="E34" s="69">
        <v>183.91</v>
      </c>
      <c r="F34" s="69">
        <v>400.21</v>
      </c>
      <c r="G34" s="69">
        <v>67.35</v>
      </c>
      <c r="H34" s="82">
        <v>156.73</v>
      </c>
      <c r="I34" s="82">
        <v>424.13</v>
      </c>
      <c r="J34" s="69">
        <v>648.21</v>
      </c>
      <c r="K34" s="69">
        <v>94.88</v>
      </c>
      <c r="L34" s="69">
        <v>64.27</v>
      </c>
      <c r="M34" s="69">
        <v>205.33</v>
      </c>
      <c r="N34" s="69">
        <v>364.48</v>
      </c>
      <c r="O34" s="69">
        <f t="shared" si="10"/>
      </c>
      <c r="P34" s="69">
        <f t="shared" si="11"/>
      </c>
      <c r="Q34" s="69">
        <f t="shared" si="12"/>
      </c>
      <c r="R34" s="69">
        <f t="shared" si="13"/>
      </c>
    </row>
    <row r="35">
      <c r="A35" s="67">
        <v>30</v>
      </c>
      <c r="B35" s="67" t="s">
        <v>47</v>
      </c>
      <c r="C35" s="69">
        <v>2.47</v>
      </c>
      <c r="D35" s="69">
        <v>22.25</v>
      </c>
      <c r="E35" s="69">
        <v>7.44</v>
      </c>
      <c r="F35" s="69">
        <v>32.16</v>
      </c>
      <c r="G35" s="69">
        <v>2.81</v>
      </c>
      <c r="H35" s="82">
        <v>35.62</v>
      </c>
      <c r="I35" s="82">
        <v>83.37</v>
      </c>
      <c r="J35" s="69">
        <v>121.8</v>
      </c>
      <c r="K35" s="69">
        <v>0.38</v>
      </c>
      <c r="L35" s="69">
        <v>1.95</v>
      </c>
      <c r="M35" s="69">
        <v>22.69</v>
      </c>
      <c r="N35" s="69">
        <v>25.02</v>
      </c>
      <c r="O35" s="69">
        <f t="shared" si="10"/>
      </c>
      <c r="P35" s="69">
        <f t="shared" si="11"/>
      </c>
      <c r="Q35" s="69">
        <f t="shared" si="12"/>
      </c>
      <c r="R35" s="69">
        <f t="shared" si="13"/>
      </c>
    </row>
    <row r="36">
      <c r="A36" s="67">
        <v>31</v>
      </c>
      <c r="B36" s="67" t="s">
        <v>48</v>
      </c>
      <c r="C36" s="69">
        <v>117.71</v>
      </c>
      <c r="D36" s="69">
        <v>88.53</v>
      </c>
      <c r="E36" s="69">
        <v>305.86</v>
      </c>
      <c r="F36" s="69">
        <v>512.1</v>
      </c>
      <c r="G36" s="69">
        <v>225.12</v>
      </c>
      <c r="H36" s="82">
        <v>108.14</v>
      </c>
      <c r="I36" s="82">
        <v>782.53</v>
      </c>
      <c r="J36" s="69">
        <v>1115.79</v>
      </c>
      <c r="K36" s="69">
        <v>0</v>
      </c>
      <c r="L36" s="69">
        <v>0</v>
      </c>
      <c r="M36" s="69">
        <v>0</v>
      </c>
      <c r="N36" s="69">
        <v>0</v>
      </c>
      <c r="O36" s="69">
        <f t="shared" si="10"/>
      </c>
      <c r="P36" s="69">
        <f t="shared" si="11"/>
      </c>
      <c r="Q36" s="69">
        <f t="shared" si="12"/>
      </c>
      <c r="R36" s="69">
        <f t="shared" si="13"/>
      </c>
    </row>
    <row r="37">
      <c r="A37" s="67">
        <v>32</v>
      </c>
      <c r="B37" s="67" t="s">
        <v>49</v>
      </c>
      <c r="C37" s="69">
        <v>0</v>
      </c>
      <c r="D37" s="69">
        <v>0</v>
      </c>
      <c r="E37" s="69">
        <v>0.02</v>
      </c>
      <c r="F37" s="69">
        <v>0.02</v>
      </c>
      <c r="G37" s="69">
        <v>0</v>
      </c>
      <c r="H37" s="82">
        <v>0</v>
      </c>
      <c r="I37" s="82">
        <v>8.98</v>
      </c>
      <c r="J37" s="69">
        <v>8.98</v>
      </c>
      <c r="K37" s="69">
        <v>0</v>
      </c>
      <c r="L37" s="69">
        <v>0</v>
      </c>
      <c r="M37" s="69">
        <v>2.85</v>
      </c>
      <c r="N37" s="69">
        <v>2.85</v>
      </c>
      <c r="O37" s="69">
        <f t="shared" si="10"/>
      </c>
      <c r="P37" s="69">
        <f t="shared" si="11"/>
      </c>
      <c r="Q37" s="69">
        <f t="shared" si="12"/>
      </c>
      <c r="R37" s="69">
        <f t="shared" si="13"/>
      </c>
    </row>
    <row r="38">
      <c r="A38" s="67">
        <v>33</v>
      </c>
      <c r="B38" s="67" t="s">
        <v>50</v>
      </c>
      <c r="C38" s="69">
        <v>0</v>
      </c>
      <c r="D38" s="69">
        <v>0</v>
      </c>
      <c r="E38" s="69">
        <v>155.91</v>
      </c>
      <c r="F38" s="69">
        <v>155.91</v>
      </c>
      <c r="G38" s="69">
        <v>0</v>
      </c>
      <c r="H38" s="82">
        <v>0</v>
      </c>
      <c r="I38" s="82">
        <v>215.05</v>
      </c>
      <c r="J38" s="69">
        <v>215.05</v>
      </c>
      <c r="K38" s="69">
        <v>0</v>
      </c>
      <c r="L38" s="69">
        <v>0</v>
      </c>
      <c r="M38" s="69">
        <v>11.41</v>
      </c>
      <c r="N38" s="69">
        <v>11.41</v>
      </c>
      <c r="O38" s="69">
        <f t="shared" si="10"/>
      </c>
      <c r="P38" s="69">
        <f t="shared" si="11"/>
      </c>
      <c r="Q38" s="69">
        <f t="shared" si="12"/>
      </c>
      <c r="R38" s="69">
        <f t="shared" si="13"/>
      </c>
    </row>
    <row r="39">
      <c r="A39" s="67">
        <v>34</v>
      </c>
      <c r="B39" s="67" t="s">
        <v>51</v>
      </c>
      <c r="C39" s="69">
        <v>0</v>
      </c>
      <c r="D39" s="69">
        <v>0</v>
      </c>
      <c r="E39" s="69">
        <v>1.16</v>
      </c>
      <c r="F39" s="69">
        <v>1.16</v>
      </c>
      <c r="G39" s="69">
        <v>0</v>
      </c>
      <c r="H39" s="82">
        <v>0</v>
      </c>
      <c r="I39" s="82">
        <v>9.16</v>
      </c>
      <c r="J39" s="69">
        <v>9.16</v>
      </c>
      <c r="K39" s="69">
        <v>0</v>
      </c>
      <c r="L39" s="69">
        <v>0</v>
      </c>
      <c r="M39" s="69">
        <v>7.69</v>
      </c>
      <c r="N39" s="69">
        <v>7.69</v>
      </c>
      <c r="O39" s="69">
        <f t="shared" si="10"/>
      </c>
      <c r="P39" s="69">
        <f t="shared" si="11"/>
      </c>
      <c r="Q39" s="69">
        <f t="shared" si="12"/>
      </c>
      <c r="R39" s="69">
        <f t="shared" si="13"/>
      </c>
    </row>
    <row r="40">
      <c r="A40" s="67">
        <v>35</v>
      </c>
      <c r="B40" s="67" t="s">
        <v>52</v>
      </c>
      <c r="C40" s="69">
        <v>0.41</v>
      </c>
      <c r="D40" s="69">
        <v>17.37</v>
      </c>
      <c r="E40" s="69">
        <v>473</v>
      </c>
      <c r="F40" s="69">
        <v>490.78</v>
      </c>
      <c r="G40" s="69">
        <v>0</v>
      </c>
      <c r="H40" s="82">
        <v>25.44</v>
      </c>
      <c r="I40" s="82">
        <v>803.5</v>
      </c>
      <c r="J40" s="69">
        <v>828.94</v>
      </c>
      <c r="K40" s="69">
        <v>0</v>
      </c>
      <c r="L40" s="69">
        <v>0</v>
      </c>
      <c r="M40" s="69">
        <v>0.49</v>
      </c>
      <c r="N40" s="69">
        <v>0.49</v>
      </c>
      <c r="O40" s="69">
        <f t="shared" si="10"/>
      </c>
      <c r="P40" s="69">
        <f t="shared" si="11"/>
      </c>
      <c r="Q40" s="69">
        <f t="shared" si="12"/>
      </c>
      <c r="R40" s="69">
        <f t="shared" si="13"/>
      </c>
    </row>
    <row r="41">
      <c r="A41" s="67">
        <v>36</v>
      </c>
      <c r="B41" s="67" t="s">
        <v>53</v>
      </c>
      <c r="C41" s="69">
        <v>0</v>
      </c>
      <c r="D41" s="69">
        <v>0</v>
      </c>
      <c r="E41" s="69">
        <v>0</v>
      </c>
      <c r="F41" s="69">
        <v>0</v>
      </c>
      <c r="G41" s="69">
        <v>0</v>
      </c>
      <c r="H41" s="82">
        <v>6.73</v>
      </c>
      <c r="I41" s="82">
        <v>19.01</v>
      </c>
      <c r="J41" s="69">
        <v>25.74</v>
      </c>
      <c r="K41" s="69">
        <v>0</v>
      </c>
      <c r="L41" s="69">
        <v>0</v>
      </c>
      <c r="M41" s="69">
        <v>0</v>
      </c>
      <c r="N41" s="69">
        <v>0</v>
      </c>
      <c r="O41" s="69">
        <f>C41+G41+K41</f>
      </c>
      <c r="P41" s="69">
        <f>D41+H41+L41</f>
      </c>
      <c r="Q41" s="69">
        <f>E41+I41+M41</f>
      </c>
      <c r="R41" s="69">
        <f>F41+J41+N41</f>
      </c>
    </row>
    <row r="42">
      <c r="A42" s="67">
        <v>37</v>
      </c>
      <c r="B42" s="67" t="s">
        <v>54</v>
      </c>
      <c r="C42" s="69">
        <v>0.22</v>
      </c>
      <c r="D42" s="69">
        <v>0</v>
      </c>
      <c r="E42" s="69">
        <v>61.29</v>
      </c>
      <c r="F42" s="69">
        <v>61.51</v>
      </c>
      <c r="G42" s="69">
        <v>0</v>
      </c>
      <c r="H42" s="82">
        <v>0</v>
      </c>
      <c r="I42" s="82">
        <v>84.08</v>
      </c>
      <c r="J42" s="69">
        <v>84.08</v>
      </c>
      <c r="K42" s="69">
        <v>0</v>
      </c>
      <c r="L42" s="69">
        <v>0</v>
      </c>
      <c r="M42" s="69">
        <v>6.79</v>
      </c>
      <c r="N42" s="69">
        <v>6.79</v>
      </c>
      <c r="O42" s="69">
        <f>C42+G42+K42</f>
      </c>
      <c r="P42" s="69">
        <f>D42+H42+L42</f>
      </c>
      <c r="Q42" s="69">
        <f>E42+I42+M42</f>
      </c>
      <c r="R42" s="69">
        <f>F42+J42+N42</f>
      </c>
    </row>
    <row r="43">
      <c r="A43" s="67">
        <v>38</v>
      </c>
      <c r="B43" s="67" t="s">
        <v>55</v>
      </c>
      <c r="C43" s="69">
        <v>0</v>
      </c>
      <c r="D43" s="69">
        <v>0</v>
      </c>
      <c r="E43" s="69">
        <v>5.62</v>
      </c>
      <c r="F43" s="69">
        <v>5.62</v>
      </c>
      <c r="G43" s="69">
        <v>0</v>
      </c>
      <c r="H43" s="82">
        <v>0</v>
      </c>
      <c r="I43" s="82">
        <v>36.11</v>
      </c>
      <c r="J43" s="69">
        <v>36.11</v>
      </c>
      <c r="K43" s="69">
        <v>0</v>
      </c>
      <c r="L43" s="69">
        <v>0</v>
      </c>
      <c r="M43" s="69">
        <v>2.35</v>
      </c>
      <c r="N43" s="69">
        <v>2.35</v>
      </c>
      <c r="O43" s="69">
        <f ref="O43:O44" t="shared" si="22">C43+G43+K43</f>
      </c>
      <c r="P43" s="69">
        <f ref="P43:P44" t="shared" si="23">D43+H43+L43</f>
      </c>
      <c r="Q43" s="69">
        <f ref="Q43:Q44" t="shared" si="24">E43+I43+M43</f>
      </c>
      <c r="R43" s="69">
        <f ref="R43:R44" t="shared" si="25">F43+J43+N43</f>
      </c>
    </row>
    <row r="44">
      <c r="A44" s="67">
        <v>39</v>
      </c>
      <c r="B44" s="67" t="s">
        <v>56</v>
      </c>
      <c r="C44" s="69">
        <v>0</v>
      </c>
      <c r="D44" s="69">
        <v>0</v>
      </c>
      <c r="E44" s="69">
        <v>0</v>
      </c>
      <c r="F44" s="69">
        <v>0</v>
      </c>
      <c r="G44" s="69">
        <v>0</v>
      </c>
      <c r="H44" s="82">
        <v>0</v>
      </c>
      <c r="I44" s="82">
        <v>7.38</v>
      </c>
      <c r="J44" s="69">
        <v>7.38</v>
      </c>
      <c r="K44" s="69">
        <v>0</v>
      </c>
      <c r="L44" s="69">
        <v>0</v>
      </c>
      <c r="M44" s="69">
        <v>1.83</v>
      </c>
      <c r="N44" s="69">
        <v>1.83</v>
      </c>
      <c r="O44" s="69">
        <f t="shared" si="22"/>
      </c>
      <c r="P44" s="69">
        <f t="shared" si="23"/>
      </c>
      <c r="Q44" s="69">
        <f t="shared" si="24"/>
      </c>
      <c r="R44" s="69">
        <f t="shared" si="25"/>
      </c>
    </row>
    <row r="45">
      <c r="A45" s="67">
        <v>40</v>
      </c>
      <c r="B45" s="67" t="s">
        <v>57</v>
      </c>
      <c r="C45" s="69">
        <v>0</v>
      </c>
      <c r="D45" s="69">
        <v>0</v>
      </c>
      <c r="E45" s="69">
        <v>49</v>
      </c>
      <c r="F45" s="69">
        <v>49</v>
      </c>
      <c r="G45" s="69">
        <v>0</v>
      </c>
      <c r="H45" s="82">
        <v>0</v>
      </c>
      <c r="I45" s="82">
        <v>336</v>
      </c>
      <c r="J45" s="69">
        <v>336</v>
      </c>
      <c r="K45" s="69">
        <v>0</v>
      </c>
      <c r="L45" s="69">
        <v>0</v>
      </c>
      <c r="M45" s="69">
        <v>18</v>
      </c>
      <c r="N45" s="69">
        <v>18</v>
      </c>
      <c r="O45" s="69">
        <f t="shared" si="10"/>
      </c>
      <c r="P45" s="69">
        <f t="shared" si="11"/>
      </c>
      <c r="Q45" s="69">
        <f t="shared" si="12"/>
      </c>
      <c r="R45" s="69">
        <f t="shared" si="13"/>
      </c>
    </row>
    <row r="46" ht="13.5" s="52" customFormat="1">
      <c r="A46" s="53"/>
      <c r="B46" s="48" t="s">
        <v>58</v>
      </c>
      <c r="C46" s="50">
        <f ref="C46:N46" t="shared" si="26">SUM(C27:C45)</f>
      </c>
      <c r="D46" s="50">
        <f t="shared" si="26"/>
      </c>
      <c r="E46" s="50">
        <f t="shared" si="26"/>
      </c>
      <c r="F46" s="50">
        <f t="shared" si="26"/>
      </c>
      <c r="G46" s="50">
        <f t="shared" si="26"/>
      </c>
      <c r="H46" s="50">
        <f t="shared" si="26"/>
      </c>
      <c r="I46" s="50">
        <f t="shared" si="26"/>
      </c>
      <c r="J46" s="50">
        <f t="shared" si="26"/>
      </c>
      <c r="K46" s="50">
        <f t="shared" si="26"/>
      </c>
      <c r="L46" s="50">
        <f t="shared" si="26"/>
      </c>
      <c r="M46" s="50">
        <f t="shared" si="26"/>
      </c>
      <c r="N46" s="50">
        <f t="shared" si="26"/>
      </c>
      <c r="O46" s="50">
        <f t="shared" si="10"/>
      </c>
      <c r="P46" s="50">
        <f t="shared" si="11"/>
      </c>
      <c r="Q46" s="50">
        <f t="shared" si="12"/>
      </c>
      <c r="R46" s="50">
        <f t="shared" si="13"/>
      </c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</row>
    <row r="47">
      <c r="A47" s="66">
        <v>41</v>
      </c>
      <c r="B47" s="67" t="s">
        <v>59</v>
      </c>
      <c r="C47" s="69">
        <v>2118.22</v>
      </c>
      <c r="D47" s="69">
        <v>1092.34</v>
      </c>
      <c r="E47" s="69">
        <v>396.05</v>
      </c>
      <c r="F47" s="69">
        <v>3606.61</v>
      </c>
      <c r="G47" s="69">
        <v>6.91</v>
      </c>
      <c r="H47" s="82">
        <v>4.76</v>
      </c>
      <c r="I47" s="82">
        <v>5.82</v>
      </c>
      <c r="J47" s="69">
        <v>17.49</v>
      </c>
      <c r="K47" s="69">
        <v>99.94</v>
      </c>
      <c r="L47" s="69">
        <v>52.91</v>
      </c>
      <c r="M47" s="69">
        <v>38.31</v>
      </c>
      <c r="N47" s="69">
        <v>191.16</v>
      </c>
      <c r="O47" s="69">
        <f>C47+G47+K47</f>
      </c>
      <c r="P47" s="69">
        <f>D47+H47+L47</f>
      </c>
      <c r="Q47" s="69">
        <f>E47+I47+M47</f>
      </c>
      <c r="R47" s="69">
        <f>F47+J47+N47</f>
      </c>
    </row>
    <row r="48">
      <c r="A48" s="66">
        <v>42</v>
      </c>
      <c r="B48" s="67" t="s">
        <v>60</v>
      </c>
      <c r="C48" s="69">
        <v>0</v>
      </c>
      <c r="D48" s="69">
        <v>0</v>
      </c>
      <c r="E48" s="69">
        <v>0.02</v>
      </c>
      <c r="F48" s="69">
        <v>0.02</v>
      </c>
      <c r="G48" s="69">
        <v>0</v>
      </c>
      <c r="H48" s="82">
        <v>0</v>
      </c>
      <c r="I48" s="82">
        <v>31.69</v>
      </c>
      <c r="J48" s="69">
        <v>31.69</v>
      </c>
      <c r="K48" s="69">
        <v>0</v>
      </c>
      <c r="L48" s="69">
        <v>0</v>
      </c>
      <c r="M48" s="69">
        <v>21.95</v>
      </c>
      <c r="N48" s="69">
        <v>21.95</v>
      </c>
      <c r="O48" s="69">
        <f ref="O48:O54" t="shared" si="31">C48+G48+K48</f>
      </c>
      <c r="P48" s="69">
        <f ref="P48:P54" t="shared" si="32">D48+H48+L48</f>
      </c>
      <c r="Q48" s="69">
        <f ref="Q48:Q54" t="shared" si="33">E48+I48+M48</f>
      </c>
      <c r="R48" s="69">
        <f ref="R48:R54" t="shared" si="34">F48+J48+N48</f>
      </c>
    </row>
    <row r="49">
      <c r="A49" s="66">
        <v>43</v>
      </c>
      <c r="B49" s="67" t="s">
        <v>61</v>
      </c>
      <c r="C49" s="69">
        <v>0</v>
      </c>
      <c r="D49" s="69">
        <v>0</v>
      </c>
      <c r="E49" s="69">
        <v>0</v>
      </c>
      <c r="F49" s="69">
        <v>0</v>
      </c>
      <c r="G49" s="69">
        <v>0</v>
      </c>
      <c r="H49" s="82">
        <v>0</v>
      </c>
      <c r="I49" s="82">
        <v>3.81</v>
      </c>
      <c r="J49" s="69">
        <v>3.81</v>
      </c>
      <c r="K49" s="69">
        <v>0</v>
      </c>
      <c r="L49" s="69">
        <v>0</v>
      </c>
      <c r="M49" s="69">
        <v>1.87</v>
      </c>
      <c r="N49" s="69">
        <v>1.87</v>
      </c>
      <c r="O49" s="69">
        <f t="shared" si="31"/>
      </c>
      <c r="P49" s="69">
        <f t="shared" si="32"/>
      </c>
      <c r="Q49" s="69">
        <f t="shared" si="33"/>
      </c>
      <c r="R49" s="69">
        <f t="shared" si="34"/>
      </c>
    </row>
    <row r="50">
      <c r="A50" s="66">
        <v>44</v>
      </c>
      <c r="B50" s="67" t="s">
        <v>62</v>
      </c>
      <c r="C50" s="69">
        <v>0</v>
      </c>
      <c r="D50" s="69">
        <v>0</v>
      </c>
      <c r="E50" s="69">
        <v>0</v>
      </c>
      <c r="F50" s="69">
        <v>0</v>
      </c>
      <c r="G50" s="69">
        <v>0</v>
      </c>
      <c r="H50" s="82">
        <v>0</v>
      </c>
      <c r="I50" s="82">
        <v>13.69</v>
      </c>
      <c r="J50" s="69">
        <v>13.69</v>
      </c>
      <c r="K50" s="69">
        <v>0</v>
      </c>
      <c r="L50" s="69">
        <v>0</v>
      </c>
      <c r="M50" s="69">
        <v>0</v>
      </c>
      <c r="N50" s="69">
        <v>0</v>
      </c>
      <c r="O50" s="69">
        <f t="shared" si="31"/>
      </c>
      <c r="P50" s="69">
        <f t="shared" si="32"/>
      </c>
      <c r="Q50" s="69">
        <f t="shared" si="33"/>
      </c>
      <c r="R50" s="69">
        <f t="shared" si="34"/>
      </c>
    </row>
    <row r="51">
      <c r="A51" s="66">
        <v>45</v>
      </c>
      <c r="B51" s="67" t="s">
        <v>63</v>
      </c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82">
        <v>0</v>
      </c>
      <c r="I51" s="82">
        <v>8.57</v>
      </c>
      <c r="J51" s="69">
        <v>8.57</v>
      </c>
      <c r="K51" s="69">
        <v>0</v>
      </c>
      <c r="L51" s="69">
        <v>0</v>
      </c>
      <c r="M51" s="69">
        <v>8.63</v>
      </c>
      <c r="N51" s="69">
        <v>8.63</v>
      </c>
      <c r="O51" s="69">
        <f t="shared" si="31"/>
      </c>
      <c r="P51" s="69">
        <f t="shared" si="32"/>
      </c>
      <c r="Q51" s="69">
        <f t="shared" si="33"/>
      </c>
      <c r="R51" s="69">
        <f t="shared" si="34"/>
      </c>
    </row>
    <row r="52">
      <c r="A52" s="66">
        <v>46</v>
      </c>
      <c r="B52" s="67" t="s">
        <v>64</v>
      </c>
      <c r="C52" s="69">
        <v>0</v>
      </c>
      <c r="D52" s="69">
        <v>0</v>
      </c>
      <c r="E52" s="69">
        <v>0</v>
      </c>
      <c r="F52" s="69">
        <v>0</v>
      </c>
      <c r="G52" s="69">
        <v>0</v>
      </c>
      <c r="H52" s="82">
        <v>0</v>
      </c>
      <c r="I52" s="82">
        <v>3.59</v>
      </c>
      <c r="J52" s="69">
        <v>3.59</v>
      </c>
      <c r="K52" s="69">
        <v>0</v>
      </c>
      <c r="L52" s="69">
        <v>0</v>
      </c>
      <c r="M52" s="69">
        <v>0.3</v>
      </c>
      <c r="N52" s="69">
        <v>0.3</v>
      </c>
      <c r="O52" s="69">
        <f t="shared" si="31"/>
      </c>
      <c r="P52" s="69">
        <f t="shared" si="32"/>
      </c>
      <c r="Q52" s="69">
        <f t="shared" si="33"/>
      </c>
      <c r="R52" s="69">
        <f t="shared" si="34"/>
      </c>
    </row>
    <row r="53">
      <c r="A53" s="66">
        <v>47</v>
      </c>
      <c r="B53" s="67" t="s">
        <v>65</v>
      </c>
      <c r="C53" s="69">
        <v>0</v>
      </c>
      <c r="D53" s="69">
        <v>0</v>
      </c>
      <c r="E53" s="69">
        <v>0</v>
      </c>
      <c r="F53" s="69">
        <v>0</v>
      </c>
      <c r="G53" s="69">
        <v>0</v>
      </c>
      <c r="H53" s="82">
        <v>0</v>
      </c>
      <c r="I53" s="82">
        <v>15.69</v>
      </c>
      <c r="J53" s="69">
        <v>15.69</v>
      </c>
      <c r="K53" s="69">
        <v>0</v>
      </c>
      <c r="L53" s="69">
        <v>0</v>
      </c>
      <c r="M53" s="69">
        <v>17.21</v>
      </c>
      <c r="N53" s="69">
        <v>17.21</v>
      </c>
      <c r="O53" s="69">
        <f t="shared" si="31"/>
      </c>
      <c r="P53" s="69">
        <f t="shared" si="32"/>
      </c>
      <c r="Q53" s="69">
        <f t="shared" si="33"/>
      </c>
      <c r="R53" s="69">
        <f t="shared" si="34"/>
      </c>
    </row>
    <row r="54" ht="13.5" s="52" customFormat="1">
      <c r="A54" s="53"/>
      <c r="B54" s="48" t="s">
        <v>66</v>
      </c>
      <c r="C54" s="50">
        <f ref="C54:N54" t="shared" si="35">SUM(C47:C53)</f>
      </c>
      <c r="D54" s="50">
        <f t="shared" si="35"/>
      </c>
      <c r="E54" s="50">
        <f t="shared" si="35"/>
      </c>
      <c r="F54" s="50">
        <f t="shared" si="35"/>
      </c>
      <c r="G54" s="50">
        <f t="shared" si="35"/>
      </c>
      <c r="H54" s="50">
        <f t="shared" si="35"/>
      </c>
      <c r="I54" s="50">
        <f t="shared" si="35"/>
      </c>
      <c r="J54" s="50">
        <f t="shared" si="35"/>
      </c>
      <c r="K54" s="50">
        <f t="shared" si="35"/>
      </c>
      <c r="L54" s="50">
        <f t="shared" si="35"/>
      </c>
      <c r="M54" s="50">
        <f t="shared" si="35"/>
      </c>
      <c r="N54" s="50">
        <f t="shared" si="35"/>
      </c>
      <c r="O54" s="50">
        <f t="shared" si="31"/>
      </c>
      <c r="P54" s="50">
        <f t="shared" si="32"/>
      </c>
      <c r="Q54" s="50">
        <f t="shared" si="33"/>
      </c>
      <c r="R54" s="50">
        <f t="shared" si="34"/>
      </c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</row>
    <row r="55">
      <c r="A55" s="66">
        <v>48</v>
      </c>
      <c r="B55" s="67" t="s">
        <v>67</v>
      </c>
      <c r="C55" s="69">
        <v>862.58</v>
      </c>
      <c r="D55" s="69">
        <v>186.63</v>
      </c>
      <c r="E55" s="69">
        <v>16.55</v>
      </c>
      <c r="F55" s="69">
        <v>1065.76</v>
      </c>
      <c r="G55" s="69">
        <v>431.08</v>
      </c>
      <c r="H55" s="82">
        <v>86.09</v>
      </c>
      <c r="I55" s="82">
        <v>52.32</v>
      </c>
      <c r="J55" s="69">
        <v>569.49</v>
      </c>
      <c r="K55" s="69">
        <v>306.13</v>
      </c>
      <c r="L55" s="69">
        <v>224.99</v>
      </c>
      <c r="M55" s="69">
        <v>468.56</v>
      </c>
      <c r="N55" s="69">
        <v>999.68</v>
      </c>
      <c r="O55" s="69">
        <f>C55+G55+K55</f>
      </c>
      <c r="P55" s="69">
        <f>D55+H55+L55</f>
      </c>
      <c r="Q55" s="69">
        <f>E55+I55+M55</f>
      </c>
      <c r="R55" s="69">
        <f>F55+J55+N55</f>
      </c>
    </row>
    <row r="56" ht="13.5" s="52" customFormat="1">
      <c r="A56" s="48"/>
      <c r="B56" s="48" t="s">
        <v>68</v>
      </c>
      <c r="C56" s="50">
        <f ref="C56:N56" t="shared" si="40">SUM(C55:C55)</f>
      </c>
      <c r="D56" s="50">
        <f t="shared" si="40"/>
      </c>
      <c r="E56" s="50">
        <f t="shared" si="40"/>
      </c>
      <c r="F56" s="50">
        <f t="shared" si="40"/>
      </c>
      <c r="G56" s="50">
        <f t="shared" si="40"/>
      </c>
      <c r="H56" s="50">
        <f t="shared" si="40"/>
      </c>
      <c r="I56" s="50">
        <f t="shared" si="40"/>
      </c>
      <c r="J56" s="50">
        <f t="shared" si="40"/>
      </c>
      <c r="K56" s="50">
        <f t="shared" si="40"/>
      </c>
      <c r="L56" s="50">
        <f t="shared" si="40"/>
      </c>
      <c r="M56" s="50">
        <f t="shared" si="40"/>
      </c>
      <c r="N56" s="50">
        <f t="shared" si="40"/>
      </c>
      <c r="O56" s="50">
        <f ref="O56:O64" t="shared" si="41">C56+G56+K56</f>
      </c>
      <c r="P56" s="50">
        <f ref="P56:P64" t="shared" si="42">D56+H56+L56</f>
      </c>
      <c r="Q56" s="50">
        <f ref="Q56:Q64" t="shared" si="43">E56+I56+M56</f>
      </c>
      <c r="R56" s="50">
        <f ref="R56:R64" t="shared" si="44">F56+J56+N56</f>
      </c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</row>
    <row r="57" ht="13.5" s="52" customFormat="1">
      <c r="A57" s="67">
        <v>49</v>
      </c>
      <c r="B57" s="48" t="s">
        <v>69</v>
      </c>
      <c r="C57" s="50">
        <v>0</v>
      </c>
      <c r="D57" s="50">
        <v>0.23</v>
      </c>
      <c r="E57" s="50">
        <v>118.93</v>
      </c>
      <c r="F57" s="50">
        <v>119.16</v>
      </c>
      <c r="G57" s="50">
        <v>0</v>
      </c>
      <c r="H57" s="50">
        <v>0.64</v>
      </c>
      <c r="I57" s="50">
        <v>324.2</v>
      </c>
      <c r="J57" s="50">
        <v>324.84</v>
      </c>
      <c r="K57" s="50">
        <v>0</v>
      </c>
      <c r="L57" s="50">
        <v>0</v>
      </c>
      <c r="M57" s="50">
        <v>0</v>
      </c>
      <c r="N57" s="50">
        <v>0</v>
      </c>
      <c r="O57" s="69">
        <f t="shared" si="41"/>
      </c>
      <c r="P57" s="69">
        <f t="shared" si="42"/>
      </c>
      <c r="Q57" s="69">
        <f t="shared" si="43"/>
      </c>
      <c r="R57" s="69">
        <f t="shared" si="44"/>
      </c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</row>
    <row r="58" ht="13.5" s="52" customFormat="1">
      <c r="A58" s="67">
        <v>50</v>
      </c>
      <c r="B58" s="48" t="s">
        <v>70</v>
      </c>
      <c r="C58" s="50">
        <v>0</v>
      </c>
      <c r="D58" s="50">
        <v>6.1</v>
      </c>
      <c r="E58" s="50">
        <v>6.64</v>
      </c>
      <c r="F58" s="50">
        <v>12.74</v>
      </c>
      <c r="G58" s="50">
        <v>0</v>
      </c>
      <c r="H58" s="50">
        <v>10.51</v>
      </c>
      <c r="I58" s="50">
        <v>129.72</v>
      </c>
      <c r="J58" s="50">
        <v>140.23</v>
      </c>
      <c r="K58" s="50">
        <v>0</v>
      </c>
      <c r="L58" s="50">
        <v>4.23</v>
      </c>
      <c r="M58" s="50">
        <v>23.38</v>
      </c>
      <c r="N58" s="50">
        <v>27.61</v>
      </c>
      <c r="O58" s="69">
        <f ref="O58:O63" t="shared" si="45">C58+G58+K58</f>
      </c>
      <c r="P58" s="69">
        <f ref="P58:P63" t="shared" si="46">D58+H58+L58</f>
      </c>
      <c r="Q58" s="69">
        <f ref="Q58:Q63" t="shared" si="47">E58+I58+M58</f>
      </c>
      <c r="R58" s="69">
        <f ref="R58:R63" t="shared" si="48">F58+J58+N58</f>
      </c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</row>
    <row r="59" ht="13.5" s="52" customFormat="1">
      <c r="A59" s="67">
        <v>51</v>
      </c>
      <c r="B59" s="48" t="s">
        <v>71</v>
      </c>
      <c r="C59" s="50">
        <v>42.31</v>
      </c>
      <c r="D59" s="50">
        <v>20.15</v>
      </c>
      <c r="E59" s="50">
        <v>44.19</v>
      </c>
      <c r="F59" s="50">
        <v>106.65</v>
      </c>
      <c r="G59" s="50">
        <v>41.63</v>
      </c>
      <c r="H59" s="50">
        <v>25.74</v>
      </c>
      <c r="I59" s="50">
        <v>62.24</v>
      </c>
      <c r="J59" s="50">
        <v>129.61</v>
      </c>
      <c r="K59" s="50">
        <v>0.58</v>
      </c>
      <c r="L59" s="50">
        <v>2.58</v>
      </c>
      <c r="M59" s="50">
        <v>12.92</v>
      </c>
      <c r="N59" s="50">
        <v>16.08</v>
      </c>
      <c r="O59" s="69">
        <f t="shared" si="45"/>
      </c>
      <c r="P59" s="69">
        <f t="shared" si="46"/>
      </c>
      <c r="Q59" s="69">
        <f t="shared" si="47"/>
      </c>
      <c r="R59" s="69">
        <f t="shared" si="48"/>
      </c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</row>
    <row r="60" ht="13.5" s="52" customFormat="1">
      <c r="A60" s="67">
        <v>52</v>
      </c>
      <c r="B60" s="48" t="s">
        <v>72</v>
      </c>
      <c r="C60" s="50">
        <v>0</v>
      </c>
      <c r="D60" s="50">
        <v>3.77</v>
      </c>
      <c r="E60" s="50">
        <v>1.35</v>
      </c>
      <c r="F60" s="50">
        <v>5.12</v>
      </c>
      <c r="G60" s="50">
        <v>0</v>
      </c>
      <c r="H60" s="50">
        <v>2.47</v>
      </c>
      <c r="I60" s="50">
        <v>1.29</v>
      </c>
      <c r="J60" s="50">
        <v>3.76</v>
      </c>
      <c r="K60" s="50">
        <v>0</v>
      </c>
      <c r="L60" s="50">
        <v>1.2</v>
      </c>
      <c r="M60" s="50">
        <v>0.26</v>
      </c>
      <c r="N60" s="50">
        <v>1.46</v>
      </c>
      <c r="O60" s="69">
        <f t="shared" si="45"/>
      </c>
      <c r="P60" s="69">
        <f t="shared" si="46"/>
      </c>
      <c r="Q60" s="69">
        <f t="shared" si="47"/>
      </c>
      <c r="R60" s="69">
        <f t="shared" si="48"/>
      </c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</row>
    <row r="61" ht="13.5" s="52" customFormat="1">
      <c r="A61" s="67">
        <v>53</v>
      </c>
      <c r="B61" s="48" t="s">
        <v>73</v>
      </c>
      <c r="C61" s="50">
        <v>1.67</v>
      </c>
      <c r="D61" s="50">
        <v>17.46</v>
      </c>
      <c r="E61" s="50">
        <v>23.08</v>
      </c>
      <c r="F61" s="50">
        <v>42.21</v>
      </c>
      <c r="G61" s="50">
        <v>0</v>
      </c>
      <c r="H61" s="50">
        <v>0</v>
      </c>
      <c r="I61" s="50">
        <v>15</v>
      </c>
      <c r="J61" s="50">
        <v>15</v>
      </c>
      <c r="K61" s="50">
        <v>0.2</v>
      </c>
      <c r="L61" s="50">
        <v>18.47</v>
      </c>
      <c r="M61" s="50">
        <v>122.63</v>
      </c>
      <c r="N61" s="50">
        <v>141.3</v>
      </c>
      <c r="O61" s="69">
        <f t="shared" si="45"/>
      </c>
      <c r="P61" s="69">
        <f t="shared" si="46"/>
      </c>
      <c r="Q61" s="69">
        <f t="shared" si="47"/>
      </c>
      <c r="R61" s="69">
        <f t="shared" si="48"/>
      </c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</row>
    <row r="62" ht="13.5" s="52" customFormat="1">
      <c r="A62" s="67">
        <v>54</v>
      </c>
      <c r="B62" s="48" t="s">
        <v>74</v>
      </c>
      <c r="C62" s="50">
        <v>0</v>
      </c>
      <c r="D62" s="50">
        <v>0.75</v>
      </c>
      <c r="E62" s="50">
        <v>18.22</v>
      </c>
      <c r="F62" s="50">
        <v>18.97</v>
      </c>
      <c r="G62" s="50">
        <v>0</v>
      </c>
      <c r="H62" s="50">
        <v>0</v>
      </c>
      <c r="I62" s="50">
        <v>0.07</v>
      </c>
      <c r="J62" s="50">
        <v>0.07</v>
      </c>
      <c r="K62" s="50">
        <v>0</v>
      </c>
      <c r="L62" s="50">
        <v>0.33</v>
      </c>
      <c r="M62" s="50">
        <v>1.77</v>
      </c>
      <c r="N62" s="50">
        <v>2.1</v>
      </c>
      <c r="O62" s="69">
        <f t="shared" si="45"/>
      </c>
      <c r="P62" s="69">
        <f t="shared" si="46"/>
      </c>
      <c r="Q62" s="69">
        <f t="shared" si="47"/>
      </c>
      <c r="R62" s="69">
        <f t="shared" si="48"/>
      </c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  <c r="HN62" s="51"/>
      <c r="HO62" s="51"/>
      <c r="HP62" s="51"/>
      <c r="HQ62" s="51"/>
    </row>
    <row r="63" ht="13.5" s="52" customFormat="1">
      <c r="A63" s="67">
        <v>55</v>
      </c>
      <c r="B63" s="48" t="s">
        <v>75</v>
      </c>
      <c r="C63" s="50">
        <v>0</v>
      </c>
      <c r="D63" s="50">
        <v>0</v>
      </c>
      <c r="E63" s="50">
        <v>3.66</v>
      </c>
      <c r="F63" s="50">
        <v>3.66</v>
      </c>
      <c r="G63" s="50">
        <v>0</v>
      </c>
      <c r="H63" s="50">
        <v>0</v>
      </c>
      <c r="I63" s="50">
        <v>28.65</v>
      </c>
      <c r="J63" s="50">
        <v>28.65</v>
      </c>
      <c r="K63" s="50">
        <v>0</v>
      </c>
      <c r="L63" s="50">
        <v>0</v>
      </c>
      <c r="M63" s="50">
        <v>37.77</v>
      </c>
      <c r="N63" s="50">
        <v>37.77</v>
      </c>
      <c r="O63" s="69">
        <f t="shared" si="45"/>
      </c>
      <c r="P63" s="69">
        <f t="shared" si="46"/>
      </c>
      <c r="Q63" s="69">
        <f t="shared" si="47"/>
      </c>
      <c r="R63" s="69">
        <f t="shared" si="48"/>
      </c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1"/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1"/>
      <c r="GU63" s="51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1"/>
      <c r="HH63" s="51"/>
      <c r="HI63" s="51"/>
      <c r="HJ63" s="51"/>
      <c r="HK63" s="51"/>
      <c r="HL63" s="51"/>
      <c r="HM63" s="51"/>
      <c r="HN63" s="51"/>
      <c r="HO63" s="51"/>
      <c r="HP63" s="51"/>
      <c r="HQ63" s="51"/>
    </row>
    <row r="64" ht="13.5" s="52" customFormat="1">
      <c r="A64" s="67">
        <v>56</v>
      </c>
      <c r="B64" s="48" t="s">
        <v>76</v>
      </c>
      <c r="C64" s="50">
        <v>8.86</v>
      </c>
      <c r="D64" s="50">
        <v>9.58</v>
      </c>
      <c r="E64" s="50">
        <v>5.48</v>
      </c>
      <c r="F64" s="50">
        <v>23.92</v>
      </c>
      <c r="G64" s="50">
        <v>3.76</v>
      </c>
      <c r="H64" s="50">
        <v>12.44</v>
      </c>
      <c r="I64" s="50">
        <v>15.1</v>
      </c>
      <c r="J64" s="50">
        <v>31.3</v>
      </c>
      <c r="K64" s="50">
        <v>0</v>
      </c>
      <c r="L64" s="50">
        <v>0</v>
      </c>
      <c r="M64" s="50">
        <v>0.22</v>
      </c>
      <c r="N64" s="50">
        <v>0.22</v>
      </c>
      <c r="O64" s="69">
        <f t="shared" si="41"/>
      </c>
      <c r="P64" s="69">
        <f t="shared" si="42"/>
      </c>
      <c r="Q64" s="69">
        <f t="shared" si="43"/>
      </c>
      <c r="R64" s="69">
        <f t="shared" si="44"/>
      </c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  <c r="HN64" s="51"/>
      <c r="HO64" s="51"/>
      <c r="HP64" s="51"/>
      <c r="HQ64" s="51"/>
    </row>
    <row r="65" ht="13.5" s="52" customFormat="1">
      <c r="A65" s="48"/>
      <c r="B65" s="48" t="s">
        <v>77</v>
      </c>
      <c r="C65" s="50">
        <f ref="C65:N65" t="shared" si="49">SUM(C57:C64)</f>
      </c>
      <c r="D65" s="50">
        <f t="shared" si="49"/>
      </c>
      <c r="E65" s="50">
        <f t="shared" si="49"/>
      </c>
      <c r="F65" s="50">
        <f t="shared" si="49"/>
      </c>
      <c r="G65" s="50">
        <f t="shared" si="49"/>
      </c>
      <c r="H65" s="50">
        <f t="shared" si="49"/>
      </c>
      <c r="I65" s="50">
        <f t="shared" si="49"/>
      </c>
      <c r="J65" s="50">
        <f t="shared" si="49"/>
      </c>
      <c r="K65" s="50">
        <f t="shared" si="49"/>
      </c>
      <c r="L65" s="50">
        <f t="shared" si="49"/>
      </c>
      <c r="M65" s="50">
        <f t="shared" si="49"/>
      </c>
      <c r="N65" s="50">
        <f t="shared" si="49"/>
      </c>
      <c r="O65" s="50">
        <f>C65+G65+K65</f>
      </c>
      <c r="P65" s="50">
        <f>D65+H65+L65</f>
      </c>
      <c r="Q65" s="50">
        <f>E65+I65+M65</f>
      </c>
      <c r="R65" s="50">
        <f>F65+J65+N65</f>
      </c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  <c r="HN65" s="51"/>
      <c r="HO65" s="51"/>
      <c r="HP65" s="51"/>
      <c r="HQ65" s="51"/>
    </row>
    <row r="66" ht="13.5" s="52" customFormat="1">
      <c r="A66" s="48"/>
      <c r="B66" s="48" t="s">
        <v>78</v>
      </c>
      <c r="C66" s="50">
        <f ref="C66:N66" t="shared" si="54">SUM(C65,C56,C54,C46,C26)</f>
      </c>
      <c r="D66" s="50">
        <f t="shared" si="54"/>
      </c>
      <c r="E66" s="50">
        <f t="shared" si="54"/>
      </c>
      <c r="F66" s="50">
        <f t="shared" si="54"/>
      </c>
      <c r="G66" s="50">
        <f t="shared" si="54"/>
      </c>
      <c r="H66" s="50">
        <f t="shared" si="54"/>
      </c>
      <c r="I66" s="50">
        <f t="shared" si="54"/>
      </c>
      <c r="J66" s="50">
        <f t="shared" si="54"/>
      </c>
      <c r="K66" s="50">
        <f t="shared" si="54"/>
      </c>
      <c r="L66" s="50">
        <f t="shared" si="54"/>
      </c>
      <c r="M66" s="50">
        <f t="shared" si="54"/>
      </c>
      <c r="N66" s="50">
        <f t="shared" si="54"/>
      </c>
      <c r="O66" s="50">
        <f>C66+G66+K66</f>
      </c>
      <c r="P66" s="50">
        <f>D66+H66+L66</f>
      </c>
      <c r="Q66" s="50">
        <f>E66+I66+M66</f>
      </c>
      <c r="R66" s="50">
        <f>F66+J66+N66</f>
      </c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1"/>
      <c r="HA66" s="51"/>
      <c r="HB66" s="51"/>
      <c r="HC66" s="51"/>
      <c r="HD66" s="51"/>
      <c r="HE66" s="51"/>
      <c r="HF66" s="51"/>
      <c r="HG66" s="51"/>
      <c r="HH66" s="51"/>
      <c r="HI66" s="51"/>
      <c r="HJ66" s="51"/>
      <c r="HK66" s="51"/>
      <c r="HL66" s="51"/>
      <c r="HM66" s="51"/>
      <c r="HN66" s="51"/>
      <c r="HO66" s="51"/>
      <c r="HP66" s="51"/>
      <c r="HQ66" s="51"/>
    </row>
    <row r="67">
      <c r="A67" s="44"/>
      <c r="B67" s="55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2"/>
      <c r="O67" s="72"/>
      <c r="P67" s="72"/>
      <c r="Q67" s="72"/>
      <c r="R67" s="72"/>
    </row>
    <row r="68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2"/>
      <c r="O68" s="72"/>
      <c r="P68" s="72"/>
      <c r="Q68" s="72"/>
      <c r="R68" s="72"/>
    </row>
    <row r="69">
      <c r="A69" s="44"/>
      <c r="B69" s="44"/>
      <c r="C69" s="71"/>
      <c r="D69" s="71"/>
      <c r="E69" s="71"/>
      <c r="F69" s="71"/>
      <c r="G69" s="71"/>
      <c r="H69" s="72"/>
      <c r="I69" s="72"/>
      <c r="J69" s="71"/>
      <c r="K69" s="71"/>
      <c r="L69" s="71"/>
      <c r="M69" s="71"/>
      <c r="N69" s="72"/>
      <c r="O69" s="72"/>
      <c r="P69" s="72"/>
      <c r="Q69" s="72"/>
      <c r="R69" s="72"/>
    </row>
    <row r="70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2"/>
      <c r="O70" s="72"/>
      <c r="P70" s="72"/>
      <c r="Q70" s="72"/>
      <c r="R70" s="72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2"/>
      <c r="O71" s="72"/>
      <c r="P71" s="72"/>
      <c r="Q71" s="72"/>
      <c r="R71" s="72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2"/>
      <c r="O72" s="72"/>
      <c r="P72" s="72"/>
      <c r="Q72" s="72"/>
      <c r="R72" s="72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2"/>
      <c r="O73" s="72"/>
      <c r="P73" s="72"/>
      <c r="Q73" s="72"/>
      <c r="R73" s="72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2"/>
      <c r="O74" s="72"/>
      <c r="P74" s="72"/>
      <c r="Q74" s="72"/>
      <c r="R74" s="72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2"/>
      <c r="O75" s="72"/>
      <c r="P75" s="72"/>
      <c r="Q75" s="72"/>
      <c r="R75" s="72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2"/>
      <c r="O76" s="72"/>
      <c r="P76" s="72"/>
      <c r="Q76" s="72"/>
      <c r="R76" s="72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2"/>
      <c r="O77" s="72"/>
      <c r="P77" s="72"/>
      <c r="Q77" s="72"/>
      <c r="R77" s="72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2"/>
      <c r="O78" s="72"/>
      <c r="P78" s="72"/>
      <c r="Q78" s="72"/>
      <c r="R78" s="72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2"/>
      <c r="O79" s="72"/>
      <c r="P79" s="72"/>
      <c r="Q79" s="72"/>
      <c r="R79" s="72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2"/>
      <c r="O80" s="72"/>
      <c r="P80" s="72"/>
      <c r="Q80" s="72"/>
      <c r="R80" s="72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2"/>
      <c r="O81" s="72"/>
      <c r="P81" s="72"/>
      <c r="Q81" s="72"/>
      <c r="R81" s="72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2"/>
      <c r="O82" s="72"/>
      <c r="P82" s="72"/>
      <c r="Q82" s="72"/>
      <c r="R82" s="72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2"/>
      <c r="O83" s="72"/>
      <c r="P83" s="72"/>
      <c r="Q83" s="72"/>
      <c r="R83" s="72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2"/>
      <c r="O84" s="72"/>
      <c r="P84" s="72"/>
      <c r="Q84" s="72"/>
      <c r="R84" s="72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2"/>
      <c r="O85" s="72"/>
      <c r="P85" s="72"/>
      <c r="Q85" s="72"/>
      <c r="R85" s="72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2"/>
      <c r="O86" s="72"/>
      <c r="P86" s="72"/>
      <c r="Q86" s="72"/>
      <c r="R86" s="72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2"/>
      <c r="O87" s="72"/>
      <c r="P87" s="72"/>
      <c r="Q87" s="72"/>
      <c r="R87" s="72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2"/>
      <c r="O88" s="72"/>
      <c r="P88" s="72"/>
      <c r="Q88" s="72"/>
      <c r="R88" s="72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2"/>
      <c r="O89" s="72"/>
      <c r="P89" s="72"/>
      <c r="Q89" s="72"/>
      <c r="R89" s="72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2"/>
      <c r="O90" s="72"/>
      <c r="P90" s="72"/>
      <c r="Q90" s="72"/>
      <c r="R90" s="72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2"/>
      <c r="O91" s="72"/>
      <c r="P91" s="72"/>
      <c r="Q91" s="72"/>
      <c r="R91" s="72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2"/>
      <c r="O92" s="72"/>
      <c r="P92" s="72"/>
      <c r="Q92" s="72"/>
      <c r="R92" s="72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2"/>
      <c r="O93" s="72"/>
      <c r="P93" s="72"/>
      <c r="Q93" s="72"/>
      <c r="R93" s="72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2"/>
      <c r="O94" s="72"/>
      <c r="P94" s="72"/>
      <c r="Q94" s="72"/>
      <c r="R94" s="72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2"/>
      <c r="O95" s="72"/>
      <c r="P95" s="72"/>
      <c r="Q95" s="72"/>
      <c r="R95" s="72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2"/>
      <c r="O96" s="72"/>
      <c r="P96" s="72"/>
      <c r="Q96" s="72"/>
      <c r="R96" s="72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2"/>
      <c r="O97" s="72"/>
      <c r="P97" s="72"/>
      <c r="Q97" s="72"/>
      <c r="R97" s="72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2"/>
      <c r="O98" s="72"/>
      <c r="P98" s="72"/>
      <c r="Q98" s="72"/>
      <c r="R98" s="72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2"/>
      <c r="O99" s="72"/>
      <c r="P99" s="72"/>
      <c r="Q99" s="72"/>
      <c r="R99" s="72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2"/>
      <c r="O100" s="72"/>
      <c r="P100" s="72"/>
      <c r="Q100" s="72"/>
      <c r="R100" s="72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2"/>
      <c r="O101" s="72"/>
      <c r="P101" s="72"/>
      <c r="Q101" s="72"/>
      <c r="R101" s="72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2"/>
      <c r="O102" s="72"/>
      <c r="P102" s="72"/>
      <c r="Q102" s="72"/>
      <c r="R102" s="72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2"/>
      <c r="O103" s="72"/>
      <c r="P103" s="72"/>
      <c r="Q103" s="72"/>
      <c r="R103" s="72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2"/>
      <c r="O104" s="72"/>
      <c r="P104" s="72"/>
      <c r="Q104" s="72"/>
      <c r="R104" s="72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2"/>
      <c r="O105" s="72"/>
      <c r="P105" s="72"/>
      <c r="Q105" s="72"/>
      <c r="R105" s="72"/>
    </row>
    <row r="106">
      <c r="A106" s="44"/>
      <c r="B106" s="44"/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2"/>
      <c r="O106" s="72"/>
      <c r="P106" s="72"/>
      <c r="Q106" s="72"/>
      <c r="R106" s="72"/>
    </row>
    <row r="107">
      <c r="A107" s="44"/>
      <c r="B107" s="44"/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2"/>
      <c r="O107" s="72"/>
      <c r="P107" s="72"/>
      <c r="Q107" s="72"/>
      <c r="R107" s="72"/>
    </row>
    <row r="108">
      <c r="A108" s="44"/>
      <c r="B108" s="44"/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2"/>
      <c r="O108" s="72"/>
      <c r="P108" s="72"/>
      <c r="Q108" s="72"/>
      <c r="R108" s="72"/>
    </row>
    <row r="109">
      <c r="A109" s="44"/>
      <c r="B109" s="44"/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2"/>
      <c r="O109" s="72"/>
      <c r="P109" s="72"/>
      <c r="Q109" s="72"/>
      <c r="R109" s="72"/>
    </row>
    <row r="110">
      <c r="A110" s="44"/>
      <c r="B110" s="44"/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2"/>
      <c r="O110" s="72"/>
      <c r="P110" s="72"/>
      <c r="Q110" s="72"/>
      <c r="R110" s="72"/>
    </row>
    <row r="111">
      <c r="A111" s="44"/>
      <c r="B111" s="44"/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2"/>
      <c r="O111" s="72"/>
      <c r="P111" s="72"/>
      <c r="Q111" s="72"/>
      <c r="R111" s="72"/>
    </row>
    <row r="112">
      <c r="A112" s="44"/>
      <c r="B112" s="44"/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2"/>
      <c r="O112" s="72"/>
      <c r="P112" s="72"/>
      <c r="Q112" s="72"/>
      <c r="R112" s="72"/>
    </row>
    <row r="113">
      <c r="A113" s="44"/>
      <c r="B113" s="44"/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2"/>
      <c r="O113" s="72"/>
      <c r="P113" s="72"/>
      <c r="Q113" s="72"/>
      <c r="R113" s="72"/>
    </row>
    <row r="114">
      <c r="A114" s="44"/>
      <c r="B114" s="44"/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2"/>
      <c r="O114" s="72"/>
      <c r="P114" s="72"/>
      <c r="Q114" s="72"/>
      <c r="R114" s="72"/>
    </row>
    <row r="115">
      <c r="A115" s="44"/>
      <c r="B115" s="44"/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2"/>
      <c r="O115" s="72"/>
      <c r="P115" s="72"/>
      <c r="Q115" s="72"/>
      <c r="R115" s="72"/>
    </row>
    <row r="116">
      <c r="A116" s="44"/>
      <c r="B116" s="44"/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2"/>
      <c r="O116" s="72"/>
      <c r="P116" s="72"/>
      <c r="Q116" s="72"/>
      <c r="R116" s="72"/>
    </row>
    <row r="117">
      <c r="A117" s="44"/>
      <c r="B117" s="44"/>
      <c r="C117" s="71"/>
      <c r="D117" s="71"/>
      <c r="E117" s="71"/>
      <c r="F117" s="71"/>
      <c r="G117" s="71"/>
      <c r="H117" s="72"/>
      <c r="I117" s="72"/>
      <c r="J117" s="71"/>
      <c r="K117" s="71"/>
      <c r="L117" s="71"/>
      <c r="M117" s="71"/>
      <c r="N117" s="72"/>
      <c r="O117" s="72"/>
      <c r="P117" s="72"/>
      <c r="Q117" s="72"/>
      <c r="R117" s="72"/>
    </row>
    <row r="118">
      <c r="A118" s="44"/>
      <c r="B118" s="44"/>
      <c r="C118" s="71"/>
      <c r="D118" s="71"/>
      <c r="E118" s="71"/>
      <c r="F118" s="71"/>
      <c r="G118" s="71"/>
      <c r="H118" s="72"/>
      <c r="I118" s="72"/>
      <c r="J118" s="71"/>
      <c r="K118" s="71"/>
      <c r="L118" s="71"/>
      <c r="M118" s="71"/>
      <c r="N118" s="72"/>
      <c r="O118" s="72"/>
      <c r="P118" s="72"/>
      <c r="Q118" s="72"/>
      <c r="R118" s="72"/>
    </row>
    <row r="119">
      <c r="A119" s="44"/>
      <c r="B119" s="44"/>
      <c r="C119" s="71"/>
      <c r="D119" s="71"/>
      <c r="E119" s="71"/>
      <c r="F119" s="71"/>
      <c r="G119" s="71"/>
      <c r="H119" s="72"/>
      <c r="I119" s="72"/>
      <c r="J119" s="71"/>
      <c r="K119" s="71"/>
      <c r="L119" s="71"/>
      <c r="M119" s="71"/>
      <c r="N119" s="72"/>
      <c r="O119" s="72"/>
      <c r="P119" s="72"/>
      <c r="Q119" s="72"/>
      <c r="R119" s="72"/>
    </row>
    <row r="120" s="44" customFormat="1">
      <c r="C120" s="71"/>
      <c r="D120" s="71"/>
      <c r="E120" s="71"/>
      <c r="F120" s="71"/>
      <c r="G120" s="71"/>
      <c r="H120" s="72"/>
      <c r="I120" s="72"/>
      <c r="J120" s="71"/>
      <c r="K120" s="71"/>
      <c r="L120" s="71"/>
      <c r="M120" s="71"/>
      <c r="N120" s="72"/>
      <c r="O120" s="72"/>
      <c r="P120" s="72"/>
      <c r="Q120" s="72"/>
      <c r="R120" s="72"/>
    </row>
    <row r="121" s="44" customFormat="1">
      <c r="C121" s="71"/>
      <c r="D121" s="71"/>
      <c r="E121" s="71"/>
      <c r="F121" s="71"/>
      <c r="G121" s="71"/>
      <c r="H121" s="72"/>
      <c r="I121" s="72"/>
      <c r="J121" s="71"/>
      <c r="K121" s="71"/>
      <c r="L121" s="71"/>
      <c r="M121" s="71"/>
      <c r="N121" s="72"/>
      <c r="O121" s="72"/>
      <c r="P121" s="72"/>
      <c r="Q121" s="72"/>
      <c r="R121" s="72"/>
    </row>
    <row r="122" s="44" customFormat="1">
      <c r="C122" s="71"/>
      <c r="D122" s="71"/>
      <c r="E122" s="71"/>
      <c r="F122" s="71"/>
      <c r="G122" s="71"/>
      <c r="H122" s="72"/>
      <c r="I122" s="72"/>
      <c r="J122" s="71"/>
      <c r="K122" s="71"/>
      <c r="L122" s="71"/>
      <c r="M122" s="71"/>
      <c r="N122" s="72"/>
      <c r="O122" s="72"/>
      <c r="P122" s="72"/>
      <c r="Q122" s="72"/>
      <c r="R122" s="72"/>
    </row>
    <row r="123" s="44" customFormat="1">
      <c r="C123" s="71"/>
      <c r="D123" s="71"/>
      <c r="E123" s="71"/>
      <c r="F123" s="71"/>
      <c r="G123" s="71"/>
      <c r="H123" s="72"/>
      <c r="I123" s="72"/>
      <c r="J123" s="71"/>
      <c r="K123" s="71"/>
      <c r="L123" s="71"/>
      <c r="M123" s="71"/>
      <c r="N123" s="72"/>
      <c r="O123" s="72"/>
      <c r="P123" s="72"/>
      <c r="Q123" s="72"/>
      <c r="R123" s="72"/>
    </row>
    <row r="124" s="44" customFormat="1">
      <c r="C124" s="71"/>
      <c r="D124" s="71"/>
      <c r="E124" s="71"/>
      <c r="F124" s="71"/>
      <c r="G124" s="71"/>
      <c r="H124" s="72"/>
      <c r="I124" s="72"/>
      <c r="J124" s="71"/>
      <c r="K124" s="71"/>
      <c r="L124" s="71"/>
      <c r="M124" s="71"/>
      <c r="N124" s="72"/>
      <c r="O124" s="72"/>
      <c r="P124" s="72"/>
      <c r="Q124" s="72"/>
      <c r="R124" s="72"/>
    </row>
    <row r="125" s="44" customFormat="1">
      <c r="C125" s="71"/>
      <c r="D125" s="71"/>
      <c r="E125" s="71"/>
      <c r="F125" s="71"/>
      <c r="G125" s="71"/>
      <c r="H125" s="72"/>
      <c r="I125" s="72"/>
      <c r="J125" s="71"/>
      <c r="K125" s="71"/>
      <c r="L125" s="71"/>
      <c r="M125" s="71"/>
      <c r="N125" s="72"/>
      <c r="O125" s="72"/>
      <c r="P125" s="72"/>
      <c r="Q125" s="72"/>
      <c r="R125" s="72"/>
    </row>
    <row r="126" s="44" customFormat="1">
      <c r="C126" s="71"/>
      <c r="D126" s="71"/>
      <c r="E126" s="71"/>
      <c r="F126" s="71"/>
      <c r="G126" s="71"/>
      <c r="H126" s="72"/>
      <c r="I126" s="72"/>
      <c r="J126" s="71"/>
      <c r="K126" s="71"/>
      <c r="L126" s="71"/>
      <c r="M126" s="71"/>
      <c r="N126" s="72"/>
      <c r="O126" s="72"/>
      <c r="P126" s="72"/>
      <c r="Q126" s="72"/>
      <c r="R126" s="72"/>
    </row>
    <row r="127" s="44" customFormat="1">
      <c r="C127" s="71"/>
      <c r="D127" s="71"/>
      <c r="E127" s="71"/>
      <c r="F127" s="71"/>
      <c r="G127" s="71"/>
      <c r="H127" s="72"/>
      <c r="I127" s="72"/>
      <c r="J127" s="71"/>
      <c r="K127" s="71"/>
      <c r="L127" s="71"/>
      <c r="M127" s="71"/>
      <c r="N127" s="72"/>
      <c r="O127" s="72"/>
      <c r="P127" s="72"/>
      <c r="Q127" s="72"/>
      <c r="R127" s="72"/>
    </row>
    <row r="128" s="44" customFormat="1">
      <c r="C128" s="71"/>
      <c r="D128" s="71"/>
      <c r="E128" s="71"/>
      <c r="F128" s="71"/>
      <c r="G128" s="71"/>
      <c r="H128" s="72"/>
      <c r="I128" s="72"/>
      <c r="J128" s="71"/>
      <c r="K128" s="71"/>
      <c r="L128" s="71"/>
      <c r="M128" s="71"/>
      <c r="N128" s="72"/>
      <c r="O128" s="72"/>
      <c r="P128" s="72"/>
      <c r="Q128" s="72"/>
      <c r="R128" s="72"/>
    </row>
    <row r="129" s="44" customFormat="1">
      <c r="C129" s="71"/>
      <c r="D129" s="71"/>
      <c r="E129" s="71"/>
      <c r="F129" s="71"/>
      <c r="G129" s="71"/>
      <c r="H129" s="72"/>
      <c r="I129" s="72"/>
      <c r="J129" s="71"/>
      <c r="K129" s="71"/>
      <c r="L129" s="71"/>
      <c r="M129" s="71"/>
      <c r="N129" s="72"/>
      <c r="O129" s="72"/>
      <c r="P129" s="72"/>
      <c r="Q129" s="72"/>
      <c r="R129" s="72"/>
    </row>
    <row r="130" s="44" customFormat="1">
      <c r="C130" s="71"/>
      <c r="D130" s="71"/>
      <c r="E130" s="71"/>
      <c r="F130" s="71"/>
      <c r="G130" s="71"/>
      <c r="H130" s="72"/>
      <c r="I130" s="72"/>
      <c r="J130" s="71"/>
      <c r="K130" s="71"/>
      <c r="L130" s="71"/>
      <c r="M130" s="71"/>
      <c r="N130" s="72"/>
      <c r="O130" s="72"/>
      <c r="P130" s="72"/>
      <c r="Q130" s="72"/>
      <c r="R130" s="72"/>
    </row>
  </sheetData>
  <sheetProtection selectLockedCells="1" selectUnlockedCells="1"/>
  <mergeCells>
    <mergeCell ref="O3:R3"/>
    <mergeCell ref="A2:R2"/>
    <mergeCell ref="A3:A4"/>
    <mergeCell ref="B3:B4"/>
    <mergeCell ref="C3:F3"/>
    <mergeCell ref="G3:J3"/>
    <mergeCell ref="K3:N3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30"/>
  <sheetViews>
    <sheetView topLeftCell="A43" zoomScaleSheetLayoutView="70" workbookViewId="0">
      <pane xSplit="2" topLeftCell="C1" activePane="topRight" state="frozen"/>
      <selection pane="topRight" activeCell="A57" sqref="A57:A64"/>
    </sheetView>
  </sheetViews>
  <sheetFormatPr defaultRowHeight="12.75"/>
  <cols>
    <col min="1" max="1" width="5.7109375" customWidth="1" style="43"/>
    <col min="2" max="2" width="29.5703125" customWidth="1" style="43"/>
    <col min="3" max="4" width="10.7109375" customWidth="1" style="74"/>
    <col min="5" max="5" width="11.7109375" customWidth="1" style="74"/>
    <col min="6" max="6" width="12.140625" customWidth="1" style="74"/>
    <col min="7" max="7" width="10.7109375" customWidth="1" style="74"/>
    <col min="8" max="8" width="10.7109375" customWidth="1" style="75"/>
    <col min="9" max="9" width="11.85546875" customWidth="1" style="75"/>
    <col min="10" max="10" width="11.85546875" customWidth="1" style="74"/>
    <col min="11" max="11" bestFit="1" width="10.140625" customWidth="1" style="74"/>
    <col min="12" max="12" width="9.5703125" customWidth="1" style="74"/>
    <col min="13" max="13" width="10.7109375" customWidth="1" style="74"/>
    <col min="14" max="14" width="10.7109375" customWidth="1" style="75"/>
    <col min="15" max="221" width="9.140625" customWidth="1" style="44"/>
    <col min="222" max="16384" width="9.140625" customWidth="1" style="43"/>
  </cols>
  <sheetData>
    <row r="1" ht="25.5" customHeight="1" s="52" customFormat="1">
      <c r="A1" s="56" t="s">
        <v>104</v>
      </c>
      <c r="B1" s="56"/>
      <c r="C1" s="93" t="s">
        <v>105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</row>
    <row r="2" ht="18.75" customHeight="1" s="52" customFormat="1">
      <c r="A2" s="91" t="s">
        <v>93</v>
      </c>
      <c r="B2" s="91"/>
      <c r="C2" s="91"/>
      <c r="D2" s="91"/>
      <c r="E2" s="91"/>
      <c r="F2" s="91"/>
      <c r="G2" s="91"/>
      <c r="H2" s="91"/>
      <c r="I2" s="91"/>
      <c r="J2" s="91"/>
      <c r="K2" s="90" t="s">
        <v>3</v>
      </c>
      <c r="L2" s="90"/>
      <c r="M2" s="90"/>
      <c r="N2" s="90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</row>
    <row r="3" ht="14.25" customHeight="1" s="62" customFormat="1">
      <c r="A3" s="88" t="s">
        <v>10</v>
      </c>
      <c r="B3" s="88" t="s">
        <v>11</v>
      </c>
      <c r="C3" s="89" t="s">
        <v>106</v>
      </c>
      <c r="D3" s="89"/>
      <c r="E3" s="89"/>
      <c r="F3" s="89"/>
      <c r="G3" s="89" t="s">
        <v>107</v>
      </c>
      <c r="H3" s="89"/>
      <c r="I3" s="89"/>
      <c r="J3" s="89"/>
      <c r="K3" s="89" t="s">
        <v>108</v>
      </c>
      <c r="L3" s="89"/>
      <c r="M3" s="89"/>
      <c r="N3" s="89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</row>
    <row r="4" ht="25.5" customHeight="1" s="63" customFormat="1">
      <c r="A4" s="88"/>
      <c r="B4" s="88"/>
      <c r="C4" s="60" t="s">
        <v>101</v>
      </c>
      <c r="D4" s="60" t="s">
        <v>102</v>
      </c>
      <c r="E4" s="60" t="s">
        <v>103</v>
      </c>
      <c r="F4" s="60" t="s">
        <v>14</v>
      </c>
      <c r="G4" s="60" t="s">
        <v>101</v>
      </c>
      <c r="H4" s="60" t="s">
        <v>102</v>
      </c>
      <c r="I4" s="60" t="s">
        <v>103</v>
      </c>
      <c r="J4" s="60" t="s">
        <v>14</v>
      </c>
      <c r="K4" s="60" t="s">
        <v>101</v>
      </c>
      <c r="L4" s="60" t="s">
        <v>102</v>
      </c>
      <c r="M4" s="60" t="s">
        <v>103</v>
      </c>
      <c r="N4" s="60" t="s">
        <v>14</v>
      </c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>
      <c r="A5" s="67">
        <v>1</v>
      </c>
      <c r="B5" s="66" t="s">
        <v>17</v>
      </c>
      <c r="C5" s="79">
        <v>0</v>
      </c>
      <c r="D5" s="79">
        <v>0</v>
      </c>
      <c r="E5" s="79">
        <v>0</v>
      </c>
      <c r="F5" s="79">
        <v>0</v>
      </c>
      <c r="G5" s="79">
        <v>0</v>
      </c>
      <c r="H5" s="83">
        <v>0</v>
      </c>
      <c r="I5" s="83">
        <v>0</v>
      </c>
      <c r="J5" s="79">
        <v>0</v>
      </c>
      <c r="K5" s="79">
        <v>0</v>
      </c>
      <c r="L5" s="79">
        <v>0</v>
      </c>
      <c r="M5" s="79">
        <v>0</v>
      </c>
      <c r="N5" s="79">
        <v>0</v>
      </c>
    </row>
    <row r="6" ht="12" customHeight="1">
      <c r="A6" s="67">
        <v>2</v>
      </c>
      <c r="B6" s="66" t="s">
        <v>18</v>
      </c>
      <c r="C6" s="79">
        <v>0</v>
      </c>
      <c r="D6" s="79">
        <v>0</v>
      </c>
      <c r="E6" s="79">
        <v>0</v>
      </c>
      <c r="F6" s="79">
        <v>0</v>
      </c>
      <c r="G6" s="79">
        <v>0</v>
      </c>
      <c r="H6" s="83">
        <v>0</v>
      </c>
      <c r="I6" s="83">
        <v>0</v>
      </c>
      <c r="J6" s="79">
        <v>0</v>
      </c>
      <c r="K6" s="79">
        <v>0</v>
      </c>
      <c r="L6" s="79">
        <v>0</v>
      </c>
      <c r="M6" s="79">
        <v>0</v>
      </c>
      <c r="N6" s="79">
        <v>0</v>
      </c>
    </row>
    <row r="7">
      <c r="A7" s="67">
        <v>3</v>
      </c>
      <c r="B7" s="66" t="s">
        <v>19</v>
      </c>
      <c r="C7" s="79">
        <v>2612.15</v>
      </c>
      <c r="D7" s="79">
        <v>3236.48</v>
      </c>
      <c r="E7" s="79">
        <v>8408.09</v>
      </c>
      <c r="F7" s="79">
        <v>14256.72</v>
      </c>
      <c r="G7" s="79">
        <v>1193.69</v>
      </c>
      <c r="H7" s="83">
        <v>1690.82</v>
      </c>
      <c r="I7" s="83">
        <v>8157.31</v>
      </c>
      <c r="J7" s="79">
        <v>11041.82</v>
      </c>
      <c r="K7" s="79">
        <v>45.7</v>
      </c>
      <c r="L7" s="79">
        <v>52.24</v>
      </c>
      <c r="M7" s="79">
        <v>97.02</v>
      </c>
      <c r="N7" s="79">
        <v>77.45</v>
      </c>
    </row>
    <row r="8">
      <c r="A8" s="67">
        <v>4</v>
      </c>
      <c r="B8" s="66" t="s">
        <v>20</v>
      </c>
      <c r="C8" s="79">
        <v>505.75</v>
      </c>
      <c r="D8" s="79">
        <v>1411.18</v>
      </c>
      <c r="E8" s="79">
        <v>2736.7</v>
      </c>
      <c r="F8" s="79">
        <v>4653.63</v>
      </c>
      <c r="G8" s="79">
        <v>205.91</v>
      </c>
      <c r="H8" s="83">
        <v>1010.99</v>
      </c>
      <c r="I8" s="83">
        <v>2272.06</v>
      </c>
      <c r="J8" s="79">
        <v>3488.96</v>
      </c>
      <c r="K8" s="79">
        <v>40.71</v>
      </c>
      <c r="L8" s="79">
        <v>71.64</v>
      </c>
      <c r="M8" s="79">
        <v>83.02</v>
      </c>
      <c r="N8" s="79">
        <v>74.97</v>
      </c>
    </row>
    <row r="9">
      <c r="A9" s="67">
        <v>5</v>
      </c>
      <c r="B9" s="66" t="s">
        <v>21</v>
      </c>
      <c r="C9" s="79">
        <v>366.43</v>
      </c>
      <c r="D9" s="79">
        <v>227.67</v>
      </c>
      <c r="E9" s="79">
        <v>1035.9</v>
      </c>
      <c r="F9" s="79">
        <v>1630</v>
      </c>
      <c r="G9" s="79">
        <v>153.74</v>
      </c>
      <c r="H9" s="83">
        <v>184.64</v>
      </c>
      <c r="I9" s="83">
        <v>842.98</v>
      </c>
      <c r="J9" s="79">
        <v>1181.36</v>
      </c>
      <c r="K9" s="79">
        <v>41.96</v>
      </c>
      <c r="L9" s="79">
        <v>81.1</v>
      </c>
      <c r="M9" s="79">
        <v>81.38</v>
      </c>
      <c r="N9" s="79">
        <v>72.48</v>
      </c>
    </row>
    <row r="10">
      <c r="A10" s="67">
        <v>6</v>
      </c>
      <c r="B10" s="66" t="s">
        <v>22</v>
      </c>
      <c r="C10" s="79">
        <v>123.49</v>
      </c>
      <c r="D10" s="79">
        <v>412.81</v>
      </c>
      <c r="E10" s="79">
        <v>3292.59</v>
      </c>
      <c r="F10" s="79">
        <v>3828.89</v>
      </c>
      <c r="G10" s="79">
        <v>105.36</v>
      </c>
      <c r="H10" s="83">
        <v>365.03</v>
      </c>
      <c r="I10" s="83">
        <v>5570.53</v>
      </c>
      <c r="J10" s="79">
        <v>6040.92</v>
      </c>
      <c r="K10" s="79">
        <v>85.32</v>
      </c>
      <c r="L10" s="79">
        <v>88.43</v>
      </c>
      <c r="M10" s="79">
        <v>169.18</v>
      </c>
      <c r="N10" s="79">
        <v>157.77</v>
      </c>
    </row>
    <row r="11">
      <c r="A11" s="67">
        <v>7</v>
      </c>
      <c r="B11" s="66" t="s">
        <v>23</v>
      </c>
      <c r="C11" s="79">
        <v>2658.19</v>
      </c>
      <c r="D11" s="79">
        <v>2694.79</v>
      </c>
      <c r="E11" s="79">
        <v>4816.02</v>
      </c>
      <c r="F11" s="79">
        <v>10169</v>
      </c>
      <c r="G11" s="79">
        <v>743.89</v>
      </c>
      <c r="H11" s="83">
        <v>841.79</v>
      </c>
      <c r="I11" s="83">
        <v>2582.32</v>
      </c>
      <c r="J11" s="79">
        <v>4168</v>
      </c>
      <c r="K11" s="79">
        <v>27.98</v>
      </c>
      <c r="L11" s="79">
        <v>31.24</v>
      </c>
      <c r="M11" s="79">
        <v>53.62</v>
      </c>
      <c r="N11" s="79">
        <v>40.99</v>
      </c>
    </row>
    <row r="12">
      <c r="A12" s="67">
        <v>8</v>
      </c>
      <c r="B12" s="66" t="s">
        <v>24</v>
      </c>
      <c r="C12" s="79">
        <v>0</v>
      </c>
      <c r="D12" s="79">
        <v>0</v>
      </c>
      <c r="E12" s="79">
        <v>0</v>
      </c>
      <c r="F12" s="79">
        <v>0</v>
      </c>
      <c r="G12" s="79">
        <v>0</v>
      </c>
      <c r="H12" s="83">
        <v>0</v>
      </c>
      <c r="I12" s="83">
        <v>0</v>
      </c>
      <c r="J12" s="79">
        <v>0</v>
      </c>
      <c r="K12" s="79">
        <v>0</v>
      </c>
      <c r="L12" s="79">
        <v>0</v>
      </c>
      <c r="M12" s="79">
        <v>0</v>
      </c>
      <c r="N12" s="79">
        <v>0</v>
      </c>
    </row>
    <row r="13">
      <c r="A13" s="67">
        <v>9</v>
      </c>
      <c r="B13" s="66" t="s">
        <v>25</v>
      </c>
      <c r="C13" s="79">
        <v>0</v>
      </c>
      <c r="D13" s="79">
        <v>0</v>
      </c>
      <c r="E13" s="79">
        <v>0</v>
      </c>
      <c r="F13" s="79">
        <v>0</v>
      </c>
      <c r="G13" s="79">
        <v>0</v>
      </c>
      <c r="H13" s="83">
        <v>0</v>
      </c>
      <c r="I13" s="83">
        <v>0</v>
      </c>
      <c r="J13" s="79">
        <v>0</v>
      </c>
      <c r="K13" s="79">
        <v>0</v>
      </c>
      <c r="L13" s="79">
        <v>0</v>
      </c>
      <c r="M13" s="79">
        <v>0</v>
      </c>
      <c r="N13" s="79">
        <v>0</v>
      </c>
    </row>
    <row r="14">
      <c r="A14" s="67">
        <v>10</v>
      </c>
      <c r="B14" s="66" t="s">
        <v>26</v>
      </c>
      <c r="C14" s="79">
        <v>622.99</v>
      </c>
      <c r="D14" s="79">
        <v>522.15</v>
      </c>
      <c r="E14" s="79">
        <v>2727.07</v>
      </c>
      <c r="F14" s="79">
        <v>3872.21</v>
      </c>
      <c r="G14" s="79">
        <v>194.24</v>
      </c>
      <c r="H14" s="83">
        <v>210.67</v>
      </c>
      <c r="I14" s="83">
        <v>2670.08</v>
      </c>
      <c r="J14" s="79">
        <v>3074.99</v>
      </c>
      <c r="K14" s="79">
        <v>31.18</v>
      </c>
      <c r="L14" s="79">
        <v>40.35</v>
      </c>
      <c r="M14" s="79">
        <v>97.91</v>
      </c>
      <c r="N14" s="79">
        <v>79.41</v>
      </c>
    </row>
    <row r="15">
      <c r="A15" s="67">
        <v>11</v>
      </c>
      <c r="B15" s="66" t="s">
        <v>27</v>
      </c>
      <c r="C15" s="79">
        <v>199.36</v>
      </c>
      <c r="D15" s="79">
        <v>134.49</v>
      </c>
      <c r="E15" s="79">
        <v>460.37</v>
      </c>
      <c r="F15" s="79">
        <v>794.22</v>
      </c>
      <c r="G15" s="79">
        <v>88.69</v>
      </c>
      <c r="H15" s="83">
        <v>120.88</v>
      </c>
      <c r="I15" s="83">
        <v>432.78</v>
      </c>
      <c r="J15" s="79">
        <v>642.35</v>
      </c>
      <c r="K15" s="79">
        <v>44.49</v>
      </c>
      <c r="L15" s="79">
        <v>89.88</v>
      </c>
      <c r="M15" s="79">
        <v>94.01</v>
      </c>
      <c r="N15" s="79">
        <v>80.88</v>
      </c>
    </row>
    <row r="16">
      <c r="A16" s="67">
        <v>12</v>
      </c>
      <c r="B16" s="66" t="s">
        <v>28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83">
        <v>0</v>
      </c>
      <c r="I16" s="83">
        <v>0</v>
      </c>
      <c r="J16" s="79">
        <v>0</v>
      </c>
      <c r="K16" s="79">
        <v>0</v>
      </c>
      <c r="L16" s="79">
        <v>0</v>
      </c>
      <c r="M16" s="79">
        <v>0</v>
      </c>
      <c r="N16" s="79">
        <v>0</v>
      </c>
    </row>
    <row r="17">
      <c r="A17" s="67">
        <v>13</v>
      </c>
      <c r="B17" s="66" t="s">
        <v>29</v>
      </c>
      <c r="C17" s="79">
        <v>17.88</v>
      </c>
      <c r="D17" s="79">
        <v>71.95</v>
      </c>
      <c r="E17" s="79">
        <v>474.79</v>
      </c>
      <c r="F17" s="79">
        <v>564.62</v>
      </c>
      <c r="G17" s="79">
        <v>2.67</v>
      </c>
      <c r="H17" s="83">
        <v>7.96</v>
      </c>
      <c r="I17" s="83">
        <v>369.43</v>
      </c>
      <c r="J17" s="79">
        <v>380.06</v>
      </c>
      <c r="K17" s="79">
        <v>14.93</v>
      </c>
      <c r="L17" s="79">
        <v>11.06</v>
      </c>
      <c r="M17" s="79">
        <v>77.81</v>
      </c>
      <c r="N17" s="79">
        <v>67.31</v>
      </c>
    </row>
    <row r="18">
      <c r="A18" s="67">
        <v>14</v>
      </c>
      <c r="B18" s="66" t="s">
        <v>30</v>
      </c>
      <c r="C18" s="79">
        <v>1920.41</v>
      </c>
      <c r="D18" s="79">
        <v>2960.56</v>
      </c>
      <c r="E18" s="79">
        <v>7688.39</v>
      </c>
      <c r="F18" s="79">
        <v>12569.36</v>
      </c>
      <c r="G18" s="79">
        <v>515.71</v>
      </c>
      <c r="H18" s="83">
        <v>854.39</v>
      </c>
      <c r="I18" s="83">
        <v>8096.55</v>
      </c>
      <c r="J18" s="79">
        <v>9466.65</v>
      </c>
      <c r="K18" s="79">
        <v>26.85</v>
      </c>
      <c r="L18" s="79">
        <v>28.86</v>
      </c>
      <c r="M18" s="79">
        <v>105.31</v>
      </c>
      <c r="N18" s="79">
        <v>75.32</v>
      </c>
    </row>
    <row r="19">
      <c r="A19" s="67">
        <v>15</v>
      </c>
      <c r="B19" s="66" t="s">
        <v>31</v>
      </c>
      <c r="C19" s="79">
        <v>0</v>
      </c>
      <c r="D19" s="79">
        <v>5.59</v>
      </c>
      <c r="E19" s="79">
        <v>0</v>
      </c>
      <c r="F19" s="79">
        <v>5.59</v>
      </c>
      <c r="G19" s="79">
        <v>0</v>
      </c>
      <c r="H19" s="83">
        <v>40.31</v>
      </c>
      <c r="I19" s="83">
        <v>0</v>
      </c>
      <c r="J19" s="79">
        <v>40.31</v>
      </c>
      <c r="K19" s="79">
        <v>0</v>
      </c>
      <c r="L19" s="79">
        <v>721.11</v>
      </c>
      <c r="M19" s="79">
        <v>0</v>
      </c>
      <c r="N19" s="79">
        <v>721.11</v>
      </c>
    </row>
    <row r="20">
      <c r="A20" s="67">
        <v>16</v>
      </c>
      <c r="B20" s="66" t="s">
        <v>32</v>
      </c>
      <c r="C20" s="79">
        <v>9983.63</v>
      </c>
      <c r="D20" s="79">
        <v>17919.51</v>
      </c>
      <c r="E20" s="79">
        <v>34808.79</v>
      </c>
      <c r="F20" s="79">
        <v>62711.93</v>
      </c>
      <c r="G20" s="79">
        <v>3368.63</v>
      </c>
      <c r="H20" s="83">
        <v>6326.29</v>
      </c>
      <c r="I20" s="83">
        <v>17312</v>
      </c>
      <c r="J20" s="79">
        <v>27006.92</v>
      </c>
      <c r="K20" s="79">
        <v>33.74</v>
      </c>
      <c r="L20" s="79">
        <v>35.3</v>
      </c>
      <c r="M20" s="79">
        <v>49.73</v>
      </c>
      <c r="N20" s="79">
        <v>43.07</v>
      </c>
    </row>
    <row r="21">
      <c r="A21" s="67">
        <v>17</v>
      </c>
      <c r="B21" s="66" t="s">
        <v>33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83">
        <v>0</v>
      </c>
      <c r="I21" s="83">
        <v>0</v>
      </c>
      <c r="J21" s="79">
        <v>0</v>
      </c>
      <c r="K21" s="79">
        <v>0</v>
      </c>
      <c r="L21" s="79">
        <v>0</v>
      </c>
      <c r="M21" s="79">
        <v>0</v>
      </c>
      <c r="N21" s="79">
        <v>0</v>
      </c>
    </row>
    <row r="22">
      <c r="A22" s="67">
        <v>18</v>
      </c>
      <c r="B22" s="66" t="s">
        <v>34</v>
      </c>
      <c r="C22" s="79">
        <v>893.01</v>
      </c>
      <c r="D22" s="79">
        <v>771.96</v>
      </c>
      <c r="E22" s="79">
        <v>2143.03</v>
      </c>
      <c r="F22" s="79">
        <v>3808</v>
      </c>
      <c r="G22" s="79">
        <v>147.05</v>
      </c>
      <c r="H22" s="83">
        <v>347.69</v>
      </c>
      <c r="I22" s="83">
        <v>2366.97</v>
      </c>
      <c r="J22" s="79">
        <v>2861.71</v>
      </c>
      <c r="K22" s="79">
        <v>16.47</v>
      </c>
      <c r="L22" s="79">
        <v>45.04</v>
      </c>
      <c r="M22" s="79">
        <v>110.45</v>
      </c>
      <c r="N22" s="79">
        <v>75.15</v>
      </c>
    </row>
    <row r="23">
      <c r="A23" s="67">
        <v>19</v>
      </c>
      <c r="B23" s="66" t="s">
        <v>35</v>
      </c>
      <c r="C23" s="79">
        <v>545.79</v>
      </c>
      <c r="D23" s="79">
        <v>1039.69</v>
      </c>
      <c r="E23" s="79">
        <v>6810.61</v>
      </c>
      <c r="F23" s="79">
        <v>8396.09</v>
      </c>
      <c r="G23" s="79">
        <v>273.44</v>
      </c>
      <c r="H23" s="83">
        <v>458.5</v>
      </c>
      <c r="I23" s="83">
        <v>6015.73</v>
      </c>
      <c r="J23" s="79">
        <v>6747.67</v>
      </c>
      <c r="K23" s="79">
        <v>50.1</v>
      </c>
      <c r="L23" s="79">
        <v>44.1</v>
      </c>
      <c r="M23" s="79">
        <v>88.33</v>
      </c>
      <c r="N23" s="79">
        <v>80.37</v>
      </c>
    </row>
    <row r="24">
      <c r="A24" s="67">
        <v>20</v>
      </c>
      <c r="B24" s="66" t="s">
        <v>36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83">
        <v>0</v>
      </c>
      <c r="I24" s="83">
        <v>0</v>
      </c>
      <c r="J24" s="79">
        <v>0</v>
      </c>
      <c r="K24" s="79">
        <v>0</v>
      </c>
      <c r="L24" s="79">
        <v>0</v>
      </c>
      <c r="M24" s="79">
        <v>0</v>
      </c>
      <c r="N24" s="79">
        <v>0</v>
      </c>
    </row>
    <row r="25">
      <c r="A25" s="67">
        <v>21</v>
      </c>
      <c r="B25" s="66" t="s">
        <v>37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83">
        <v>0</v>
      </c>
      <c r="I25" s="83">
        <v>0</v>
      </c>
      <c r="J25" s="79">
        <v>0</v>
      </c>
      <c r="K25" s="79">
        <v>0</v>
      </c>
      <c r="L25" s="79">
        <v>0</v>
      </c>
      <c r="M25" s="79">
        <v>0</v>
      </c>
      <c r="N25" s="79">
        <v>0</v>
      </c>
    </row>
    <row r="26" ht="13.5" s="51" customFormat="1">
      <c r="A26" s="48"/>
      <c r="B26" s="53" t="s">
        <v>38</v>
      </c>
      <c r="C26" s="84">
        <f ref="C26:J26" t="shared" si="0">SUM(C5:C25)</f>
      </c>
      <c r="D26" s="84">
        <f t="shared" si="0"/>
      </c>
      <c r="E26" s="84">
        <f t="shared" si="0"/>
      </c>
      <c r="F26" s="84">
        <f t="shared" si="0"/>
      </c>
      <c r="G26" s="84">
        <f t="shared" si="0"/>
      </c>
      <c r="H26" s="84">
        <f t="shared" si="0"/>
      </c>
      <c r="I26" s="84">
        <f t="shared" si="0"/>
      </c>
      <c r="J26" s="84">
        <f t="shared" si="0"/>
      </c>
      <c r="K26" s="84">
        <f>G26/C26%</f>
      </c>
      <c r="L26" s="84">
        <f>H26/D26%</f>
      </c>
      <c r="M26" s="84">
        <f>I26/E26%</f>
      </c>
      <c r="N26" s="84">
        <f>J26/F26%</f>
      </c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  <c r="IS26" s="52"/>
      <c r="IT26" s="52"/>
      <c r="IU26" s="52"/>
      <c r="IV26" s="52"/>
    </row>
    <row r="27">
      <c r="A27" s="67">
        <v>22</v>
      </c>
      <c r="B27" s="66" t="s">
        <v>39</v>
      </c>
      <c r="C27" s="79">
        <v>309.22</v>
      </c>
      <c r="D27" s="79">
        <v>1800.4</v>
      </c>
      <c r="E27" s="79">
        <v>4863.71</v>
      </c>
      <c r="F27" s="79">
        <v>6973.33</v>
      </c>
      <c r="G27" s="79">
        <v>103.65</v>
      </c>
      <c r="H27" s="83">
        <v>531.91</v>
      </c>
      <c r="I27" s="83">
        <v>3599.44</v>
      </c>
      <c r="J27" s="79">
        <v>4235</v>
      </c>
      <c r="K27" s="79">
        <v>33.52</v>
      </c>
      <c r="L27" s="79">
        <v>29.54</v>
      </c>
      <c r="M27" s="79">
        <v>74.01</v>
      </c>
      <c r="N27" s="79">
        <v>60.73</v>
      </c>
    </row>
    <row r="28">
      <c r="A28" s="67">
        <v>23</v>
      </c>
      <c r="B28" s="66" t="s">
        <v>40</v>
      </c>
      <c r="C28" s="79">
        <v>88.49</v>
      </c>
      <c r="D28" s="79">
        <v>179.69</v>
      </c>
      <c r="E28" s="79">
        <v>904.22</v>
      </c>
      <c r="F28" s="79">
        <v>1172.4</v>
      </c>
      <c r="G28" s="79">
        <v>93.43</v>
      </c>
      <c r="H28" s="83">
        <v>272.35</v>
      </c>
      <c r="I28" s="83">
        <v>821.14</v>
      </c>
      <c r="J28" s="79">
        <v>1186.92</v>
      </c>
      <c r="K28" s="79">
        <v>105.58</v>
      </c>
      <c r="L28" s="79">
        <v>151.57</v>
      </c>
      <c r="M28" s="79">
        <v>90.81</v>
      </c>
      <c r="N28" s="79">
        <v>101.24</v>
      </c>
    </row>
    <row r="29">
      <c r="A29" s="67">
        <v>24</v>
      </c>
      <c r="B29" s="66" t="s">
        <v>41</v>
      </c>
      <c r="C29" s="79">
        <v>0</v>
      </c>
      <c r="D29" s="79">
        <v>0</v>
      </c>
      <c r="E29" s="79">
        <v>21.46</v>
      </c>
      <c r="F29" s="79">
        <v>21.46</v>
      </c>
      <c r="G29" s="79">
        <v>0</v>
      </c>
      <c r="H29" s="83">
        <v>0</v>
      </c>
      <c r="I29" s="83">
        <v>73.22</v>
      </c>
      <c r="J29" s="79">
        <v>73.22</v>
      </c>
      <c r="K29" s="79">
        <v>0</v>
      </c>
      <c r="L29" s="79">
        <v>0</v>
      </c>
      <c r="M29" s="79">
        <v>341.19</v>
      </c>
      <c r="N29" s="79">
        <v>341.19</v>
      </c>
    </row>
    <row r="30">
      <c r="A30" s="67">
        <v>25</v>
      </c>
      <c r="B30" s="66" t="s">
        <v>42</v>
      </c>
      <c r="C30" s="79">
        <v>43.11</v>
      </c>
      <c r="D30" s="79">
        <v>57.57</v>
      </c>
      <c r="E30" s="79">
        <v>42.73</v>
      </c>
      <c r="F30" s="79">
        <v>143.41</v>
      </c>
      <c r="G30" s="79">
        <v>178.39</v>
      </c>
      <c r="H30" s="83">
        <v>163.82</v>
      </c>
      <c r="I30" s="83">
        <v>65.96</v>
      </c>
      <c r="J30" s="79">
        <v>408.17</v>
      </c>
      <c r="K30" s="79">
        <v>413.8</v>
      </c>
      <c r="L30" s="79">
        <v>284.56</v>
      </c>
      <c r="M30" s="79">
        <v>154.36</v>
      </c>
      <c r="N30" s="79">
        <v>284.62</v>
      </c>
    </row>
    <row r="31">
      <c r="A31" s="67">
        <v>26</v>
      </c>
      <c r="B31" s="66" t="s">
        <v>43</v>
      </c>
      <c r="C31" s="79">
        <v>0</v>
      </c>
      <c r="D31" s="79">
        <v>0</v>
      </c>
      <c r="E31" s="79">
        <v>198.56</v>
      </c>
      <c r="F31" s="79">
        <v>198.56</v>
      </c>
      <c r="G31" s="79">
        <v>0</v>
      </c>
      <c r="H31" s="83">
        <v>0</v>
      </c>
      <c r="I31" s="83">
        <v>223.73</v>
      </c>
      <c r="J31" s="79">
        <v>223.73</v>
      </c>
      <c r="K31" s="79">
        <v>0</v>
      </c>
      <c r="L31" s="79">
        <v>0</v>
      </c>
      <c r="M31" s="79">
        <v>112.68</v>
      </c>
      <c r="N31" s="79">
        <v>112.68</v>
      </c>
    </row>
    <row r="32">
      <c r="A32" s="67">
        <v>27</v>
      </c>
      <c r="B32" s="66" t="s">
        <v>44</v>
      </c>
      <c r="C32" s="79">
        <v>386.79</v>
      </c>
      <c r="D32" s="79">
        <v>1300.03</v>
      </c>
      <c r="E32" s="79">
        <v>4478.9</v>
      </c>
      <c r="F32" s="79">
        <v>6165.72</v>
      </c>
      <c r="G32" s="79">
        <v>295.96</v>
      </c>
      <c r="H32" s="83">
        <v>1780.17</v>
      </c>
      <c r="I32" s="83">
        <v>6725.37</v>
      </c>
      <c r="J32" s="79">
        <v>8801.5</v>
      </c>
      <c r="K32" s="79">
        <v>76.52</v>
      </c>
      <c r="L32" s="79">
        <v>136.93</v>
      </c>
      <c r="M32" s="79">
        <v>150.16</v>
      </c>
      <c r="N32" s="79">
        <v>142.75</v>
      </c>
    </row>
    <row r="33">
      <c r="A33" s="67">
        <v>28</v>
      </c>
      <c r="B33" s="66" t="s">
        <v>45</v>
      </c>
      <c r="C33" s="79">
        <v>788.45</v>
      </c>
      <c r="D33" s="79">
        <v>908.68</v>
      </c>
      <c r="E33" s="79">
        <v>3557.68</v>
      </c>
      <c r="F33" s="79">
        <v>5254.81</v>
      </c>
      <c r="G33" s="79">
        <v>2033.85</v>
      </c>
      <c r="H33" s="83">
        <v>1618.95</v>
      </c>
      <c r="I33" s="83">
        <v>4603.5</v>
      </c>
      <c r="J33" s="79">
        <v>8256.3</v>
      </c>
      <c r="K33" s="79">
        <v>257.96</v>
      </c>
      <c r="L33" s="79">
        <v>178.17</v>
      </c>
      <c r="M33" s="79">
        <v>129.4</v>
      </c>
      <c r="N33" s="79">
        <v>157.12</v>
      </c>
    </row>
    <row r="34">
      <c r="A34" s="67">
        <v>29</v>
      </c>
      <c r="B34" s="66" t="s">
        <v>46</v>
      </c>
      <c r="C34" s="79">
        <v>335.11</v>
      </c>
      <c r="D34" s="79">
        <v>638.1</v>
      </c>
      <c r="E34" s="79">
        <v>2228.85</v>
      </c>
      <c r="F34" s="79">
        <v>3202.06</v>
      </c>
      <c r="G34" s="79">
        <v>278.64</v>
      </c>
      <c r="H34" s="83">
        <v>438.69</v>
      </c>
      <c r="I34" s="83">
        <v>1378.34</v>
      </c>
      <c r="J34" s="79">
        <v>2095.67</v>
      </c>
      <c r="K34" s="79">
        <v>83.15</v>
      </c>
      <c r="L34" s="79">
        <v>68.75</v>
      </c>
      <c r="M34" s="79">
        <v>61.84</v>
      </c>
      <c r="N34" s="79">
        <v>65.45</v>
      </c>
    </row>
    <row r="35">
      <c r="A35" s="67">
        <v>30</v>
      </c>
      <c r="B35" s="66" t="s">
        <v>47</v>
      </c>
      <c r="C35" s="79">
        <v>8</v>
      </c>
      <c r="D35" s="79">
        <v>421.1</v>
      </c>
      <c r="E35" s="79">
        <v>275</v>
      </c>
      <c r="F35" s="79">
        <v>704.1</v>
      </c>
      <c r="G35" s="79">
        <v>11.02</v>
      </c>
      <c r="H35" s="83">
        <v>121.02</v>
      </c>
      <c r="I35" s="83">
        <v>408.02</v>
      </c>
      <c r="J35" s="79">
        <v>540.06</v>
      </c>
      <c r="K35" s="79">
        <v>137.75</v>
      </c>
      <c r="L35" s="79">
        <v>28.74</v>
      </c>
      <c r="M35" s="79">
        <v>148.37</v>
      </c>
      <c r="N35" s="79">
        <v>76.7</v>
      </c>
    </row>
    <row r="36">
      <c r="A36" s="67">
        <v>31</v>
      </c>
      <c r="B36" s="66" t="s">
        <v>48</v>
      </c>
      <c r="C36" s="79">
        <v>91.13</v>
      </c>
      <c r="D36" s="79">
        <v>301.46</v>
      </c>
      <c r="E36" s="79">
        <v>3928.36</v>
      </c>
      <c r="F36" s="79">
        <v>4320.95</v>
      </c>
      <c r="G36" s="79">
        <v>353.93</v>
      </c>
      <c r="H36" s="83">
        <v>260.38</v>
      </c>
      <c r="I36" s="83">
        <v>2086.86</v>
      </c>
      <c r="J36" s="79">
        <v>2701.17</v>
      </c>
      <c r="K36" s="79">
        <v>388.38</v>
      </c>
      <c r="L36" s="79">
        <v>86.37</v>
      </c>
      <c r="M36" s="79">
        <v>53.12</v>
      </c>
      <c r="N36" s="79">
        <v>62.51</v>
      </c>
    </row>
    <row r="37">
      <c r="A37" s="67">
        <v>32</v>
      </c>
      <c r="B37" s="66" t="s">
        <v>49</v>
      </c>
      <c r="C37" s="79">
        <v>0</v>
      </c>
      <c r="D37" s="79">
        <v>0</v>
      </c>
      <c r="E37" s="79">
        <v>134.64</v>
      </c>
      <c r="F37" s="79">
        <v>134.64</v>
      </c>
      <c r="G37" s="79">
        <v>0</v>
      </c>
      <c r="H37" s="83">
        <v>0</v>
      </c>
      <c r="I37" s="83">
        <v>47.65</v>
      </c>
      <c r="J37" s="79">
        <v>47.65</v>
      </c>
      <c r="K37" s="79">
        <v>0</v>
      </c>
      <c r="L37" s="79">
        <v>0</v>
      </c>
      <c r="M37" s="79">
        <v>35.39</v>
      </c>
      <c r="N37" s="79">
        <v>35.39</v>
      </c>
    </row>
    <row r="38">
      <c r="A38" s="67">
        <v>33</v>
      </c>
      <c r="B38" s="66" t="s">
        <v>50</v>
      </c>
      <c r="C38" s="79">
        <v>0</v>
      </c>
      <c r="D38" s="79">
        <v>0</v>
      </c>
      <c r="E38" s="79">
        <v>337.06</v>
      </c>
      <c r="F38" s="79">
        <v>337.06</v>
      </c>
      <c r="G38" s="79">
        <v>0</v>
      </c>
      <c r="H38" s="83">
        <v>0</v>
      </c>
      <c r="I38" s="83">
        <v>554.4</v>
      </c>
      <c r="J38" s="79">
        <v>554.4</v>
      </c>
      <c r="K38" s="79">
        <v>0</v>
      </c>
      <c r="L38" s="79">
        <v>0</v>
      </c>
      <c r="M38" s="79">
        <v>164.48</v>
      </c>
      <c r="N38" s="79">
        <v>164.48</v>
      </c>
    </row>
    <row r="39">
      <c r="A39" s="67">
        <v>34</v>
      </c>
      <c r="B39" s="66" t="s">
        <v>51</v>
      </c>
      <c r="C39" s="79">
        <v>0</v>
      </c>
      <c r="D39" s="79">
        <v>0</v>
      </c>
      <c r="E39" s="79">
        <v>50.08</v>
      </c>
      <c r="F39" s="79">
        <v>50.08</v>
      </c>
      <c r="G39" s="79">
        <v>0</v>
      </c>
      <c r="H39" s="83">
        <v>0</v>
      </c>
      <c r="I39" s="83">
        <v>16.65</v>
      </c>
      <c r="J39" s="79">
        <v>16.65</v>
      </c>
      <c r="K39" s="79">
        <v>0</v>
      </c>
      <c r="L39" s="79">
        <v>0</v>
      </c>
      <c r="M39" s="79">
        <v>33.25</v>
      </c>
      <c r="N39" s="79">
        <v>33.25</v>
      </c>
    </row>
    <row r="40">
      <c r="A40" s="67">
        <v>35</v>
      </c>
      <c r="B40" s="66" t="s">
        <v>52</v>
      </c>
      <c r="C40" s="79">
        <v>26.09</v>
      </c>
      <c r="D40" s="79">
        <v>174.58</v>
      </c>
      <c r="E40" s="79">
        <v>1167.76</v>
      </c>
      <c r="F40" s="79">
        <v>1368.43</v>
      </c>
      <c r="G40" s="79">
        <v>0.41</v>
      </c>
      <c r="H40" s="83">
        <v>49.48</v>
      </c>
      <c r="I40" s="83">
        <v>2180.06</v>
      </c>
      <c r="J40" s="79">
        <v>2229.95</v>
      </c>
      <c r="K40" s="79">
        <v>1.57</v>
      </c>
      <c r="L40" s="79">
        <v>28.34</v>
      </c>
      <c r="M40" s="79">
        <v>186.69</v>
      </c>
      <c r="N40" s="79">
        <v>162.96</v>
      </c>
    </row>
    <row r="41">
      <c r="A41" s="67">
        <v>36</v>
      </c>
      <c r="B41" s="66" t="s">
        <v>53</v>
      </c>
      <c r="C41" s="79">
        <v>0</v>
      </c>
      <c r="D41" s="79">
        <v>10.53</v>
      </c>
      <c r="E41" s="79">
        <v>21.26</v>
      </c>
      <c r="F41" s="79">
        <v>31.79</v>
      </c>
      <c r="G41" s="79">
        <v>0</v>
      </c>
      <c r="H41" s="83">
        <v>7.86</v>
      </c>
      <c r="I41" s="83">
        <v>27.11</v>
      </c>
      <c r="J41" s="79">
        <v>34.97</v>
      </c>
      <c r="K41" s="79">
        <v>0</v>
      </c>
      <c r="L41" s="79">
        <v>74.64</v>
      </c>
      <c r="M41" s="79">
        <v>127.52</v>
      </c>
      <c r="N41" s="79">
        <v>110</v>
      </c>
    </row>
    <row r="42">
      <c r="A42" s="67">
        <v>37</v>
      </c>
      <c r="B42" s="66" t="s">
        <v>54</v>
      </c>
      <c r="C42" s="79">
        <v>5.91</v>
      </c>
      <c r="D42" s="79">
        <v>0</v>
      </c>
      <c r="E42" s="79">
        <v>195.86</v>
      </c>
      <c r="F42" s="79">
        <v>201.77</v>
      </c>
      <c r="G42" s="79">
        <v>0.24</v>
      </c>
      <c r="H42" s="83">
        <v>0</v>
      </c>
      <c r="I42" s="83">
        <v>198.61</v>
      </c>
      <c r="J42" s="79">
        <v>198.85</v>
      </c>
      <c r="K42" s="79">
        <v>4.06</v>
      </c>
      <c r="L42" s="79">
        <v>0</v>
      </c>
      <c r="M42" s="79">
        <v>101.4</v>
      </c>
      <c r="N42" s="79">
        <v>98.55</v>
      </c>
    </row>
    <row r="43">
      <c r="A43" s="67">
        <v>38</v>
      </c>
      <c r="B43" s="66" t="s">
        <v>55</v>
      </c>
      <c r="C43" s="79">
        <v>0</v>
      </c>
      <c r="D43" s="79">
        <v>0</v>
      </c>
      <c r="E43" s="79">
        <v>363.57</v>
      </c>
      <c r="F43" s="79">
        <v>363.57</v>
      </c>
      <c r="G43" s="79">
        <v>0</v>
      </c>
      <c r="H43" s="83">
        <v>0</v>
      </c>
      <c r="I43" s="83">
        <v>62.49</v>
      </c>
      <c r="J43" s="79">
        <v>62.49</v>
      </c>
      <c r="K43" s="79">
        <v>0</v>
      </c>
      <c r="L43" s="79">
        <v>0</v>
      </c>
      <c r="M43" s="79">
        <v>17.19</v>
      </c>
      <c r="N43" s="79">
        <v>17.19</v>
      </c>
    </row>
    <row r="44">
      <c r="A44" s="67">
        <v>39</v>
      </c>
      <c r="B44" s="66" t="s">
        <v>56</v>
      </c>
      <c r="C44" s="79">
        <v>0</v>
      </c>
      <c r="D44" s="79">
        <v>0</v>
      </c>
      <c r="E44" s="79">
        <v>6.47</v>
      </c>
      <c r="F44" s="79">
        <v>6.47</v>
      </c>
      <c r="G44" s="79">
        <v>0</v>
      </c>
      <c r="H44" s="83">
        <v>0</v>
      </c>
      <c r="I44" s="83">
        <v>10.73</v>
      </c>
      <c r="J44" s="79">
        <v>10.73</v>
      </c>
      <c r="K44" s="79">
        <v>0</v>
      </c>
      <c r="L44" s="79">
        <v>0</v>
      </c>
      <c r="M44" s="79">
        <v>165.84</v>
      </c>
      <c r="N44" s="79">
        <v>165.84</v>
      </c>
    </row>
    <row r="45">
      <c r="A45" s="67">
        <v>40</v>
      </c>
      <c r="B45" s="66" t="s">
        <v>57</v>
      </c>
      <c r="C45" s="79">
        <v>0</v>
      </c>
      <c r="D45" s="79">
        <v>2.48</v>
      </c>
      <c r="E45" s="79">
        <v>362.52</v>
      </c>
      <c r="F45" s="79">
        <v>365</v>
      </c>
      <c r="G45" s="79">
        <v>0</v>
      </c>
      <c r="H45" s="83">
        <v>0</v>
      </c>
      <c r="I45" s="83">
        <v>833</v>
      </c>
      <c r="J45" s="79">
        <v>833</v>
      </c>
      <c r="K45" s="79">
        <v>0</v>
      </c>
      <c r="L45" s="79">
        <v>0</v>
      </c>
      <c r="M45" s="79">
        <v>229.78</v>
      </c>
      <c r="N45" s="79">
        <v>228.22</v>
      </c>
    </row>
    <row r="46" ht="13.5" s="52" customFormat="1">
      <c r="A46" s="53"/>
      <c r="B46" s="53" t="s">
        <v>58</v>
      </c>
      <c r="C46" s="84">
        <f ref="C46:J46" t="shared" si="1">SUM(C27:C45)</f>
      </c>
      <c r="D46" s="84">
        <f t="shared" si="1"/>
      </c>
      <c r="E46" s="84">
        <f t="shared" si="1"/>
      </c>
      <c r="F46" s="84">
        <f t="shared" si="1"/>
      </c>
      <c r="G46" s="84">
        <f t="shared" si="1"/>
      </c>
      <c r="H46" s="84">
        <f t="shared" si="1"/>
      </c>
      <c r="I46" s="84">
        <f t="shared" si="1"/>
      </c>
      <c r="J46" s="84">
        <f t="shared" si="1"/>
      </c>
      <c r="K46" s="84">
        <f>G46/C46%</f>
      </c>
      <c r="L46" s="84">
        <f>H46/D46%</f>
      </c>
      <c r="M46" s="84">
        <f>I46/E46%</f>
      </c>
      <c r="N46" s="84">
        <f>J46/F46%</f>
      </c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</row>
    <row r="47">
      <c r="A47" s="66">
        <v>41</v>
      </c>
      <c r="B47" s="66" t="s">
        <v>59</v>
      </c>
      <c r="C47" s="79">
        <v>5833.82</v>
      </c>
      <c r="D47" s="79">
        <v>2814.74</v>
      </c>
      <c r="E47" s="79">
        <v>2965.55</v>
      </c>
      <c r="F47" s="79">
        <v>11614.11</v>
      </c>
      <c r="G47" s="79">
        <v>2879.75</v>
      </c>
      <c r="H47" s="83">
        <v>1209.37</v>
      </c>
      <c r="I47" s="83">
        <v>688.55</v>
      </c>
      <c r="J47" s="79">
        <v>4777.67</v>
      </c>
      <c r="K47" s="79">
        <v>49.36</v>
      </c>
      <c r="L47" s="79">
        <v>42.97</v>
      </c>
      <c r="M47" s="79">
        <v>23.22</v>
      </c>
      <c r="N47" s="79">
        <v>41.14</v>
      </c>
    </row>
    <row r="48">
      <c r="A48" s="66">
        <v>42</v>
      </c>
      <c r="B48" s="66" t="s">
        <v>60</v>
      </c>
      <c r="C48" s="79">
        <v>0</v>
      </c>
      <c r="D48" s="79">
        <v>0</v>
      </c>
      <c r="E48" s="79">
        <v>113.95</v>
      </c>
      <c r="F48" s="79">
        <v>113.95</v>
      </c>
      <c r="G48" s="79">
        <v>0</v>
      </c>
      <c r="H48" s="83">
        <v>0</v>
      </c>
      <c r="I48" s="83">
        <v>75.78</v>
      </c>
      <c r="J48" s="79">
        <v>75.78</v>
      </c>
      <c r="K48" s="79">
        <v>0</v>
      </c>
      <c r="L48" s="79">
        <v>0</v>
      </c>
      <c r="M48" s="79">
        <v>66.5</v>
      </c>
      <c r="N48" s="79">
        <v>66.5</v>
      </c>
    </row>
    <row r="49">
      <c r="A49" s="66">
        <v>43</v>
      </c>
      <c r="B49" s="66" t="s">
        <v>61</v>
      </c>
      <c r="C49" s="79">
        <v>0</v>
      </c>
      <c r="D49" s="79">
        <v>0</v>
      </c>
      <c r="E49" s="79">
        <v>17.79</v>
      </c>
      <c r="F49" s="79">
        <v>17.79</v>
      </c>
      <c r="G49" s="79">
        <v>0</v>
      </c>
      <c r="H49" s="83">
        <v>0</v>
      </c>
      <c r="I49" s="83">
        <v>13.7</v>
      </c>
      <c r="J49" s="79">
        <v>13.7</v>
      </c>
      <c r="K49" s="79">
        <v>0</v>
      </c>
      <c r="L49" s="79">
        <v>0</v>
      </c>
      <c r="M49" s="79">
        <v>77.01</v>
      </c>
      <c r="N49" s="79">
        <v>77.01</v>
      </c>
    </row>
    <row r="50">
      <c r="A50" s="66">
        <v>44</v>
      </c>
      <c r="B50" s="66" t="s">
        <v>62</v>
      </c>
      <c r="C50" s="79">
        <v>0</v>
      </c>
      <c r="D50" s="79">
        <v>0</v>
      </c>
      <c r="E50" s="79">
        <v>167.31</v>
      </c>
      <c r="F50" s="79">
        <v>167.31</v>
      </c>
      <c r="G50" s="79">
        <v>0</v>
      </c>
      <c r="H50" s="83">
        <v>0</v>
      </c>
      <c r="I50" s="83">
        <v>22.66</v>
      </c>
      <c r="J50" s="79">
        <v>22.66</v>
      </c>
      <c r="K50" s="79">
        <v>0</v>
      </c>
      <c r="L50" s="79">
        <v>0</v>
      </c>
      <c r="M50" s="79">
        <v>13.54</v>
      </c>
      <c r="N50" s="79">
        <v>13.54</v>
      </c>
    </row>
    <row r="51">
      <c r="A51" s="66">
        <v>45</v>
      </c>
      <c r="B51" s="66" t="s">
        <v>63</v>
      </c>
      <c r="C51" s="79">
        <v>0</v>
      </c>
      <c r="D51" s="79">
        <v>0</v>
      </c>
      <c r="E51" s="79">
        <v>140.39</v>
      </c>
      <c r="F51" s="79">
        <v>140.39</v>
      </c>
      <c r="G51" s="79">
        <v>0</v>
      </c>
      <c r="H51" s="83">
        <v>0</v>
      </c>
      <c r="I51" s="83">
        <v>40.14</v>
      </c>
      <c r="J51" s="79">
        <v>40.14</v>
      </c>
      <c r="K51" s="79">
        <v>0</v>
      </c>
      <c r="L51" s="79">
        <v>0</v>
      </c>
      <c r="M51" s="79">
        <v>28.59</v>
      </c>
      <c r="N51" s="79">
        <v>28.59</v>
      </c>
    </row>
    <row r="52">
      <c r="A52" s="66">
        <v>46</v>
      </c>
      <c r="B52" s="66" t="s">
        <v>64</v>
      </c>
      <c r="C52" s="79">
        <v>0</v>
      </c>
      <c r="D52" s="79">
        <v>0</v>
      </c>
      <c r="E52" s="79">
        <v>21.87</v>
      </c>
      <c r="F52" s="79">
        <v>21.87</v>
      </c>
      <c r="G52" s="79">
        <v>0</v>
      </c>
      <c r="H52" s="83">
        <v>0</v>
      </c>
      <c r="I52" s="83">
        <v>9.73</v>
      </c>
      <c r="J52" s="79">
        <v>9.73</v>
      </c>
      <c r="K52" s="79">
        <v>0</v>
      </c>
      <c r="L52" s="79">
        <v>0</v>
      </c>
      <c r="M52" s="79">
        <v>44.49</v>
      </c>
      <c r="N52" s="79">
        <v>44.49</v>
      </c>
    </row>
    <row r="53">
      <c r="A53" s="66">
        <v>47</v>
      </c>
      <c r="B53" s="66" t="s">
        <v>65</v>
      </c>
      <c r="C53" s="79">
        <v>0</v>
      </c>
      <c r="D53" s="79">
        <v>0</v>
      </c>
      <c r="E53" s="79">
        <v>172.3</v>
      </c>
      <c r="F53" s="79">
        <v>172.3</v>
      </c>
      <c r="G53" s="79">
        <v>0</v>
      </c>
      <c r="H53" s="83">
        <v>0</v>
      </c>
      <c r="I53" s="83">
        <v>73.8</v>
      </c>
      <c r="J53" s="79">
        <v>73.8</v>
      </c>
      <c r="K53" s="79">
        <v>0</v>
      </c>
      <c r="L53" s="79">
        <v>0</v>
      </c>
      <c r="M53" s="79">
        <v>42.83</v>
      </c>
      <c r="N53" s="79">
        <v>42.83</v>
      </c>
    </row>
    <row r="54" ht="13.5" s="52" customFormat="1">
      <c r="A54" s="53"/>
      <c r="B54" s="77" t="s">
        <v>66</v>
      </c>
      <c r="C54" s="84">
        <f ref="C54:J54" t="shared" si="2">SUM(C47:C53)</f>
      </c>
      <c r="D54" s="84">
        <f t="shared" si="2"/>
      </c>
      <c r="E54" s="84">
        <f t="shared" si="2"/>
      </c>
      <c r="F54" s="84">
        <f t="shared" si="2"/>
      </c>
      <c r="G54" s="84">
        <f t="shared" si="2"/>
      </c>
      <c r="H54" s="84">
        <f t="shared" si="2"/>
      </c>
      <c r="I54" s="84">
        <f t="shared" si="2"/>
      </c>
      <c r="J54" s="84">
        <f t="shared" si="2"/>
      </c>
      <c r="K54" s="84">
        <f>G54/C54%</f>
      </c>
      <c r="L54" s="84">
        <f>H54/D54%</f>
      </c>
      <c r="M54" s="84">
        <f>I54/E54%</f>
      </c>
      <c r="N54" s="84">
        <f>J54/F54%</f>
      </c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</row>
    <row r="55">
      <c r="A55" s="66">
        <v>48</v>
      </c>
      <c r="B55" s="66" t="s">
        <v>67</v>
      </c>
      <c r="C55" s="79">
        <v>8500.9</v>
      </c>
      <c r="D55" s="79">
        <v>2213.95</v>
      </c>
      <c r="E55" s="79">
        <v>1294.03</v>
      </c>
      <c r="F55" s="79">
        <v>12008.88</v>
      </c>
      <c r="G55" s="79">
        <v>2549.32</v>
      </c>
      <c r="H55" s="83">
        <v>934.68</v>
      </c>
      <c r="I55" s="83">
        <v>667.98</v>
      </c>
      <c r="J55" s="79">
        <v>4151.98</v>
      </c>
      <c r="K55" s="79">
        <v>29.99</v>
      </c>
      <c r="L55" s="79">
        <v>42.22</v>
      </c>
      <c r="M55" s="79">
        <v>51.62</v>
      </c>
      <c r="N55" s="79">
        <v>34.57</v>
      </c>
    </row>
    <row r="56" ht="13.5" s="52" customFormat="1">
      <c r="A56" s="48"/>
      <c r="B56" s="53" t="s">
        <v>68</v>
      </c>
      <c r="C56" s="84">
        <f ref="C56:J56" t="shared" si="3">SUM(C55:C55)</f>
      </c>
      <c r="D56" s="84">
        <f t="shared" si="3"/>
      </c>
      <c r="E56" s="84">
        <f t="shared" si="3"/>
      </c>
      <c r="F56" s="84">
        <f t="shared" si="3"/>
      </c>
      <c r="G56" s="84">
        <f t="shared" si="3"/>
      </c>
      <c r="H56" s="84">
        <f t="shared" si="3"/>
      </c>
      <c r="I56" s="84">
        <f t="shared" si="3"/>
      </c>
      <c r="J56" s="84">
        <f t="shared" si="3"/>
      </c>
      <c r="K56" s="84">
        <f ref="K56:N66" t="shared" si="4">G56/C56%</f>
      </c>
      <c r="L56" s="84">
        <f t="shared" si="4"/>
      </c>
      <c r="M56" s="84">
        <f t="shared" si="4"/>
      </c>
      <c r="N56" s="84">
        <f t="shared" si="4"/>
      </c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</row>
    <row r="57" ht="13.5" s="52" customFormat="1">
      <c r="A57" s="67">
        <v>49</v>
      </c>
      <c r="B57" s="53" t="s">
        <v>69</v>
      </c>
      <c r="C57" s="84">
        <v>0</v>
      </c>
      <c r="D57" s="84">
        <v>0</v>
      </c>
      <c r="E57" s="84">
        <v>231.29</v>
      </c>
      <c r="F57" s="84">
        <v>231.29</v>
      </c>
      <c r="G57" s="84">
        <v>0</v>
      </c>
      <c r="H57" s="84">
        <v>0.99</v>
      </c>
      <c r="I57" s="84">
        <v>559.56</v>
      </c>
      <c r="J57" s="84">
        <v>560.55</v>
      </c>
      <c r="K57" s="84">
        <v>0</v>
      </c>
      <c r="L57" s="84">
        <v>0</v>
      </c>
      <c r="M57" s="84">
        <v>241.93</v>
      </c>
      <c r="N57" s="84">
        <v>242.36</v>
      </c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</row>
    <row r="58" ht="13.5" s="52" customFormat="1">
      <c r="A58" s="67">
        <v>50</v>
      </c>
      <c r="B58" s="53" t="s">
        <v>70</v>
      </c>
      <c r="C58" s="84">
        <v>0.15</v>
      </c>
      <c r="D58" s="84">
        <v>33.98</v>
      </c>
      <c r="E58" s="84">
        <v>345.57</v>
      </c>
      <c r="F58" s="84">
        <v>379.7</v>
      </c>
      <c r="G58" s="84">
        <v>3.72</v>
      </c>
      <c r="H58" s="84">
        <v>26.54</v>
      </c>
      <c r="I58" s="84">
        <v>182.69</v>
      </c>
      <c r="J58" s="84">
        <v>212.95</v>
      </c>
      <c r="K58" s="84">
        <v>2480</v>
      </c>
      <c r="L58" s="84">
        <v>78.1</v>
      </c>
      <c r="M58" s="84">
        <v>52.87</v>
      </c>
      <c r="N58" s="84">
        <v>56.08</v>
      </c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</row>
    <row r="59" ht="13.5" s="52" customFormat="1">
      <c r="A59" s="67">
        <v>51</v>
      </c>
      <c r="B59" s="53" t="s">
        <v>71</v>
      </c>
      <c r="C59" s="84">
        <v>1.12</v>
      </c>
      <c r="D59" s="84">
        <v>4.01</v>
      </c>
      <c r="E59" s="84">
        <v>27.04</v>
      </c>
      <c r="F59" s="84">
        <v>32.17</v>
      </c>
      <c r="G59" s="84">
        <v>8.59</v>
      </c>
      <c r="H59" s="84">
        <v>48.53</v>
      </c>
      <c r="I59" s="84">
        <v>195.59</v>
      </c>
      <c r="J59" s="84">
        <v>252.71</v>
      </c>
      <c r="K59" s="84">
        <v>766.96</v>
      </c>
      <c r="L59" s="84">
        <v>1210.22</v>
      </c>
      <c r="M59" s="84">
        <v>723.34</v>
      </c>
      <c r="N59" s="84">
        <v>785.55</v>
      </c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</row>
    <row r="60" ht="13.5" s="52" customFormat="1">
      <c r="A60" s="67">
        <v>52</v>
      </c>
      <c r="B60" s="53" t="s">
        <v>72</v>
      </c>
      <c r="C60" s="84">
        <v>0</v>
      </c>
      <c r="D60" s="84">
        <v>0.26</v>
      </c>
      <c r="E60" s="84">
        <v>0.65</v>
      </c>
      <c r="F60" s="84">
        <v>0.91</v>
      </c>
      <c r="G60" s="84">
        <v>0</v>
      </c>
      <c r="H60" s="84">
        <v>7.16</v>
      </c>
      <c r="I60" s="84">
        <v>3.21</v>
      </c>
      <c r="J60" s="84">
        <v>10.37</v>
      </c>
      <c r="K60" s="84">
        <v>0</v>
      </c>
      <c r="L60" s="84">
        <v>2753.85</v>
      </c>
      <c r="M60" s="84">
        <v>493.85</v>
      </c>
      <c r="N60" s="84">
        <v>1139.56</v>
      </c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</row>
    <row r="61" ht="13.5" s="52" customFormat="1">
      <c r="A61" s="67">
        <v>53</v>
      </c>
      <c r="B61" s="53" t="s">
        <v>73</v>
      </c>
      <c r="C61" s="84">
        <v>0.39</v>
      </c>
      <c r="D61" s="84">
        <v>22.81</v>
      </c>
      <c r="E61" s="84">
        <v>218.09</v>
      </c>
      <c r="F61" s="84">
        <v>241.29</v>
      </c>
      <c r="G61" s="84">
        <v>1.86</v>
      </c>
      <c r="H61" s="84">
        <v>37.06</v>
      </c>
      <c r="I61" s="84">
        <v>186.27</v>
      </c>
      <c r="J61" s="84">
        <v>225.19</v>
      </c>
      <c r="K61" s="84">
        <v>476.92</v>
      </c>
      <c r="L61" s="84">
        <v>162.47</v>
      </c>
      <c r="M61" s="84">
        <v>85.41</v>
      </c>
      <c r="N61" s="84">
        <v>93.33</v>
      </c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</row>
    <row r="62" ht="13.5" s="52" customFormat="1">
      <c r="A62" s="67">
        <v>54</v>
      </c>
      <c r="B62" s="53" t="s">
        <v>74</v>
      </c>
      <c r="C62" s="84">
        <v>0</v>
      </c>
      <c r="D62" s="84">
        <v>0</v>
      </c>
      <c r="E62" s="84">
        <v>0.35</v>
      </c>
      <c r="F62" s="84">
        <v>0.35</v>
      </c>
      <c r="G62" s="84">
        <v>0</v>
      </c>
      <c r="H62" s="84">
        <v>1.07</v>
      </c>
      <c r="I62" s="84">
        <v>21.15</v>
      </c>
      <c r="J62" s="84">
        <v>22.22</v>
      </c>
      <c r="K62" s="84">
        <v>0</v>
      </c>
      <c r="L62" s="84">
        <v>0</v>
      </c>
      <c r="M62" s="84">
        <v>6042.86</v>
      </c>
      <c r="N62" s="84">
        <v>6348.57</v>
      </c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</row>
    <row r="63" ht="13.5" s="52" customFormat="1">
      <c r="A63" s="67">
        <v>55</v>
      </c>
      <c r="B63" s="53" t="s">
        <v>75</v>
      </c>
      <c r="C63" s="84">
        <v>0</v>
      </c>
      <c r="D63" s="84">
        <v>0</v>
      </c>
      <c r="E63" s="84">
        <v>36.69</v>
      </c>
      <c r="F63" s="84">
        <v>36.69</v>
      </c>
      <c r="G63" s="84">
        <v>0</v>
      </c>
      <c r="H63" s="84">
        <v>0</v>
      </c>
      <c r="I63" s="84">
        <v>77.5</v>
      </c>
      <c r="J63" s="84">
        <v>77.5</v>
      </c>
      <c r="K63" s="84">
        <v>0</v>
      </c>
      <c r="L63" s="84">
        <v>0</v>
      </c>
      <c r="M63" s="84">
        <v>211.23</v>
      </c>
      <c r="N63" s="84">
        <v>211.23</v>
      </c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1"/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1"/>
      <c r="GU63" s="51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1"/>
      <c r="HH63" s="51"/>
      <c r="HI63" s="51"/>
      <c r="HJ63" s="51"/>
      <c r="HK63" s="51"/>
      <c r="HL63" s="51"/>
      <c r="HM63" s="51"/>
    </row>
    <row r="64" ht="13.5" s="52" customFormat="1">
      <c r="A64" s="67">
        <v>56</v>
      </c>
      <c r="B64" s="53" t="s">
        <v>76</v>
      </c>
      <c r="C64" s="84">
        <v>0.73</v>
      </c>
      <c r="D64" s="84">
        <v>1.27</v>
      </c>
      <c r="E64" s="84">
        <v>53.48</v>
      </c>
      <c r="F64" s="84">
        <v>55.48</v>
      </c>
      <c r="G64" s="84">
        <v>14.98</v>
      </c>
      <c r="H64" s="84">
        <v>30.9</v>
      </c>
      <c r="I64" s="84">
        <v>38.19</v>
      </c>
      <c r="J64" s="84">
        <v>84.07</v>
      </c>
      <c r="K64" s="84">
        <v>2052.05</v>
      </c>
      <c r="L64" s="84">
        <v>2433.07</v>
      </c>
      <c r="M64" s="84">
        <v>71.41</v>
      </c>
      <c r="N64" s="84">
        <v>151.53</v>
      </c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</row>
    <row r="65" ht="13.5" s="52" customFormat="1">
      <c r="A65" s="48"/>
      <c r="B65" s="53" t="s">
        <v>77</v>
      </c>
      <c r="C65" s="84">
        <f ref="C65:J65" t="shared" si="5">SUM(C57:C64)</f>
      </c>
      <c r="D65" s="84">
        <f t="shared" si="5"/>
      </c>
      <c r="E65" s="84">
        <f t="shared" si="5"/>
      </c>
      <c r="F65" s="84">
        <f t="shared" si="5"/>
      </c>
      <c r="G65" s="84">
        <f t="shared" si="5"/>
      </c>
      <c r="H65" s="84">
        <f t="shared" si="5"/>
      </c>
      <c r="I65" s="84">
        <f t="shared" si="5"/>
      </c>
      <c r="J65" s="84">
        <f t="shared" si="5"/>
      </c>
      <c r="K65" s="84">
        <f>G65/C65%</f>
      </c>
      <c r="L65" s="84">
        <f>H65/D65%</f>
      </c>
      <c r="M65" s="84">
        <f>I65/E65%</f>
      </c>
      <c r="N65" s="84">
        <f>J65/F65%</f>
      </c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</row>
    <row r="66" ht="13.5" s="52" customFormat="1">
      <c r="A66" s="48"/>
      <c r="B66" s="53" t="s">
        <v>78</v>
      </c>
      <c r="C66" s="84">
        <f ref="C66:J66" t="shared" si="6">SUM(C56,C54,C46,C26,C65)</f>
      </c>
      <c r="D66" s="84">
        <f t="shared" si="6"/>
      </c>
      <c r="E66" s="84">
        <f t="shared" si="6"/>
      </c>
      <c r="F66" s="84">
        <f t="shared" si="6"/>
      </c>
      <c r="G66" s="84">
        <f t="shared" si="6"/>
      </c>
      <c r="H66" s="84">
        <f t="shared" si="6"/>
      </c>
      <c r="I66" s="84">
        <f t="shared" si="6"/>
      </c>
      <c r="J66" s="84">
        <f t="shared" si="6"/>
      </c>
      <c r="K66" s="84">
        <f t="shared" si="4"/>
      </c>
      <c r="L66" s="84">
        <f t="shared" si="4"/>
      </c>
      <c r="M66" s="84">
        <f t="shared" si="4"/>
      </c>
      <c r="N66" s="84">
        <f t="shared" si="4"/>
      </c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1"/>
      <c r="HA66" s="51"/>
      <c r="HB66" s="51"/>
      <c r="HC66" s="51"/>
      <c r="HD66" s="51"/>
      <c r="HE66" s="51"/>
      <c r="HF66" s="51"/>
      <c r="HG66" s="51"/>
      <c r="HH66" s="51"/>
      <c r="HI66" s="51"/>
      <c r="HJ66" s="51"/>
      <c r="HK66" s="51"/>
      <c r="HL66" s="51"/>
      <c r="HM66" s="51"/>
    </row>
    <row r="67" ht="9" customHeight="1">
      <c r="B67" s="55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2"/>
    </row>
    <row r="68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2"/>
    </row>
    <row r="69">
      <c r="A69" s="44"/>
      <c r="B69" s="44"/>
      <c r="C69" s="71"/>
      <c r="D69" s="71"/>
      <c r="E69" s="71"/>
      <c r="F69" s="71"/>
      <c r="G69" s="71"/>
      <c r="H69" s="72"/>
      <c r="I69" s="72"/>
      <c r="J69" s="71"/>
      <c r="K69" s="71"/>
      <c r="L69" s="71"/>
      <c r="M69" s="71"/>
      <c r="N69" s="72"/>
    </row>
    <row r="70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2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2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2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2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2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2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2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2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2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2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2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2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2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2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2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2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2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2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2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2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2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2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2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2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2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2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2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2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2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2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2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2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2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2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2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2"/>
    </row>
    <row r="106">
      <c r="A106" s="44"/>
      <c r="B106" s="44"/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2"/>
    </row>
    <row r="107">
      <c r="A107" s="44"/>
      <c r="B107" s="44"/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2"/>
    </row>
    <row r="108">
      <c r="A108" s="44"/>
      <c r="B108" s="44"/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2"/>
    </row>
    <row r="109">
      <c r="A109" s="44"/>
      <c r="B109" s="44"/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2"/>
    </row>
    <row r="110">
      <c r="A110" s="44"/>
      <c r="B110" s="44"/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2"/>
    </row>
    <row r="111">
      <c r="A111" s="44"/>
      <c r="B111" s="44"/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2"/>
    </row>
    <row r="112">
      <c r="A112" s="44"/>
      <c r="B112" s="44"/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2"/>
    </row>
    <row r="113">
      <c r="A113" s="44"/>
      <c r="B113" s="44"/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2"/>
    </row>
    <row r="114">
      <c r="A114" s="44"/>
      <c r="B114" s="44"/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2"/>
    </row>
    <row r="115">
      <c r="A115" s="44"/>
      <c r="B115" s="44"/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2"/>
    </row>
    <row r="116">
      <c r="A116" s="44"/>
      <c r="B116" s="44"/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2"/>
    </row>
    <row r="117">
      <c r="A117" s="44"/>
      <c r="B117" s="44"/>
      <c r="C117" s="71"/>
      <c r="D117" s="71"/>
      <c r="E117" s="71"/>
      <c r="F117" s="71"/>
      <c r="G117" s="71"/>
      <c r="H117" s="72"/>
      <c r="I117" s="72"/>
      <c r="J117" s="71"/>
      <c r="K117" s="71"/>
      <c r="L117" s="71"/>
      <c r="M117" s="71"/>
      <c r="N117" s="72"/>
    </row>
    <row r="118">
      <c r="A118" s="44"/>
      <c r="B118" s="44"/>
      <c r="C118" s="71"/>
      <c r="D118" s="71"/>
      <c r="E118" s="71"/>
      <c r="F118" s="71"/>
      <c r="G118" s="71"/>
      <c r="H118" s="72"/>
      <c r="I118" s="72"/>
      <c r="J118" s="71"/>
      <c r="K118" s="71"/>
      <c r="L118" s="71"/>
      <c r="M118" s="71"/>
      <c r="N118" s="72"/>
    </row>
    <row r="119">
      <c r="A119" s="44"/>
      <c r="B119" s="44"/>
      <c r="C119" s="71"/>
      <c r="D119" s="71"/>
      <c r="E119" s="71"/>
      <c r="F119" s="71"/>
      <c r="G119" s="71"/>
      <c r="H119" s="72"/>
      <c r="I119" s="72"/>
      <c r="J119" s="71"/>
      <c r="K119" s="71"/>
      <c r="L119" s="71"/>
      <c r="M119" s="71"/>
      <c r="N119" s="72"/>
    </row>
    <row r="120">
      <c r="A120" s="44"/>
      <c r="B120" s="44"/>
      <c r="C120" s="71"/>
      <c r="D120" s="71"/>
      <c r="E120" s="71"/>
      <c r="F120" s="71"/>
      <c r="G120" s="71"/>
      <c r="H120" s="72"/>
      <c r="I120" s="72"/>
      <c r="J120" s="71"/>
      <c r="K120" s="71"/>
      <c r="L120" s="71"/>
      <c r="M120" s="71"/>
      <c r="N120" s="72"/>
    </row>
    <row r="121">
      <c r="A121" s="44"/>
      <c r="B121" s="44"/>
      <c r="C121" s="71"/>
      <c r="D121" s="71"/>
      <c r="E121" s="71"/>
      <c r="F121" s="71"/>
      <c r="G121" s="71"/>
      <c r="H121" s="72"/>
      <c r="I121" s="72"/>
      <c r="J121" s="71"/>
      <c r="K121" s="71"/>
      <c r="L121" s="71"/>
      <c r="M121" s="71"/>
      <c r="N121" s="72"/>
    </row>
    <row r="122">
      <c r="A122" s="44"/>
      <c r="B122" s="44"/>
      <c r="C122" s="71"/>
      <c r="D122" s="71"/>
      <c r="E122" s="71"/>
      <c r="F122" s="71"/>
      <c r="G122" s="71"/>
      <c r="H122" s="72"/>
      <c r="I122" s="72"/>
      <c r="J122" s="71"/>
      <c r="K122" s="71"/>
      <c r="L122" s="71"/>
      <c r="M122" s="71"/>
      <c r="N122" s="72"/>
    </row>
    <row r="123">
      <c r="A123" s="44"/>
      <c r="B123" s="44"/>
      <c r="C123" s="71"/>
      <c r="D123" s="71"/>
      <c r="E123" s="71"/>
      <c r="F123" s="71"/>
      <c r="G123" s="71"/>
      <c r="H123" s="72"/>
      <c r="I123" s="72"/>
      <c r="J123" s="71"/>
      <c r="K123" s="71"/>
      <c r="L123" s="71"/>
      <c r="M123" s="71"/>
      <c r="N123" s="72"/>
    </row>
    <row r="124">
      <c r="A124" s="44"/>
      <c r="B124" s="44"/>
      <c r="C124" s="71"/>
      <c r="D124" s="71"/>
      <c r="E124" s="71"/>
      <c r="F124" s="71"/>
      <c r="G124" s="71"/>
      <c r="H124" s="72"/>
      <c r="I124" s="72"/>
      <c r="J124" s="71"/>
      <c r="K124" s="71"/>
      <c r="L124" s="71"/>
      <c r="M124" s="71"/>
      <c r="N124" s="72"/>
    </row>
    <row r="125">
      <c r="A125" s="44"/>
      <c r="B125" s="44"/>
      <c r="C125" s="71"/>
      <c r="D125" s="71"/>
      <c r="E125" s="71"/>
      <c r="F125" s="71"/>
      <c r="G125" s="71"/>
      <c r="H125" s="72"/>
      <c r="I125" s="72"/>
      <c r="J125" s="71"/>
      <c r="K125" s="71"/>
      <c r="L125" s="71"/>
      <c r="M125" s="71"/>
      <c r="N125" s="72"/>
    </row>
    <row r="126">
      <c r="A126" s="44"/>
      <c r="B126" s="44"/>
      <c r="C126" s="71"/>
      <c r="D126" s="71"/>
      <c r="E126" s="71"/>
      <c r="F126" s="71"/>
      <c r="G126" s="71"/>
      <c r="H126" s="72"/>
      <c r="I126" s="72"/>
      <c r="J126" s="71"/>
      <c r="K126" s="71"/>
      <c r="L126" s="71"/>
      <c r="M126" s="71"/>
      <c r="N126" s="72"/>
    </row>
    <row r="127">
      <c r="A127" s="44"/>
      <c r="B127" s="44"/>
      <c r="C127" s="71"/>
      <c r="D127" s="71"/>
      <c r="E127" s="71"/>
      <c r="F127" s="71"/>
      <c r="G127" s="71"/>
      <c r="H127" s="72"/>
      <c r="I127" s="72"/>
      <c r="J127" s="71"/>
      <c r="K127" s="71"/>
      <c r="L127" s="71"/>
      <c r="M127" s="71"/>
      <c r="N127" s="72"/>
    </row>
    <row r="128">
      <c r="A128" s="44"/>
      <c r="B128" s="44"/>
      <c r="C128" s="71"/>
      <c r="D128" s="71"/>
      <c r="E128" s="71"/>
      <c r="F128" s="71"/>
      <c r="G128" s="71"/>
      <c r="H128" s="72"/>
      <c r="I128" s="72"/>
      <c r="J128" s="71"/>
      <c r="K128" s="71"/>
      <c r="L128" s="71"/>
      <c r="M128" s="71"/>
      <c r="N128" s="72"/>
    </row>
    <row r="129">
      <c r="A129" s="44"/>
      <c r="B129" s="44"/>
      <c r="C129" s="71"/>
      <c r="D129" s="71"/>
      <c r="E129" s="71"/>
      <c r="F129" s="71"/>
      <c r="G129" s="71"/>
      <c r="H129" s="72"/>
      <c r="I129" s="72"/>
      <c r="J129" s="71"/>
      <c r="K129" s="71"/>
      <c r="L129" s="71"/>
      <c r="M129" s="71"/>
      <c r="N129" s="72"/>
    </row>
    <row r="130">
      <c r="A130" s="44"/>
      <c r="B130" s="44"/>
      <c r="C130" s="71"/>
      <c r="D130" s="71"/>
      <c r="E130" s="71"/>
      <c r="F130" s="71"/>
      <c r="G130" s="71"/>
      <c r="H130" s="72"/>
      <c r="I130" s="72"/>
      <c r="J130" s="71"/>
      <c r="K130" s="71"/>
      <c r="L130" s="71"/>
      <c r="M130" s="71"/>
      <c r="N130" s="72"/>
    </row>
  </sheetData>
  <sheetProtection selectLockedCells="1" selectUnlockedCells="1"/>
  <mergeCells>
    <mergeCell ref="C1:N1"/>
    <mergeCell ref="K2:N2"/>
    <mergeCell ref="A3:A4"/>
    <mergeCell ref="B3:B4"/>
    <mergeCell ref="C3:F3"/>
    <mergeCell ref="G3:J3"/>
    <mergeCell ref="K3:N3"/>
    <mergeCell ref="A2:J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t4e</vt:lpstr>
      <vt:lpstr>t4d</vt:lpstr>
      <vt:lpstr>T4C</vt:lpstr>
      <vt:lpstr>T4B</vt:lpstr>
      <vt:lpstr>T4A</vt:lpstr>
      <vt:lpstr>T4A!Excel_BuiltIn_Print_Area</vt:lpstr>
      <vt:lpstr>T4B!Excel_BuiltIn_Print_Area</vt:lpstr>
      <vt:lpstr>T4C!Excel_BuiltIn_Print_Area</vt:lpstr>
      <vt:lpstr>t4d!Excel_BuiltIn_Print_Area</vt:lpstr>
      <vt:lpstr>T4A!Print_Area</vt:lpstr>
      <vt:lpstr>T4B!Print_Area</vt:lpstr>
      <vt:lpstr>T4C!Print_Area</vt:lpstr>
      <vt:lpstr>t4d!Print_Area</vt:lpstr>
      <vt:lpstr>t4e!Print_Area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2016-05-26T08:13:55Z</cp:lastPrinted>
  <dcterms:created xsi:type="dcterms:W3CDTF">2016-01-19T06:47:21Z</dcterms:created>
  <dcterms:modified xsi:type="dcterms:W3CDTF">2020-11-06T08:45:53Z</dcterms:modified>
</cp:coreProperties>
</file>